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6D76D424-D5CA-48C7-A5A3-DE1BB9655A7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Y39" i="5"/>
  <c r="Z39" i="5" s="1"/>
  <c r="Z39" i="6"/>
  <c r="Z39" i="7"/>
  <c r="Z39" i="8"/>
  <c r="Z39" i="9"/>
  <c r="Z39" i="10"/>
  <c r="Z39" i="11"/>
  <c r="Z39" i="12"/>
  <c r="Y39" i="12"/>
  <c r="Z39" i="13"/>
  <c r="Z39" i="14"/>
  <c r="Y39" i="14"/>
  <c r="Z39" i="15"/>
  <c r="Y39" i="15"/>
  <c r="Z39" i="16"/>
  <c r="Z39" i="18"/>
  <c r="Z39" i="19"/>
  <c r="Z39" i="20"/>
  <c r="Z39" i="21"/>
  <c r="Y39" i="21"/>
  <c r="Z39" i="22"/>
  <c r="Y39" i="22"/>
  <c r="Z39" i="23"/>
  <c r="Y39" i="23"/>
  <c r="Z39" i="25"/>
  <c r="Y39" i="25"/>
  <c r="Z39" i="26"/>
  <c r="Y39" i="26"/>
  <c r="Z39" i="27"/>
  <c r="Z39" i="28"/>
  <c r="Y39" i="28"/>
  <c r="Z39" i="29"/>
  <c r="Y39" i="29"/>
  <c r="Z39" i="30"/>
  <c r="Y39" i="30"/>
  <c r="Z39" i="31"/>
  <c r="Z39" i="32"/>
  <c r="Z39" i="33"/>
  <c r="Z39" i="34"/>
  <c r="Z39" i="35"/>
  <c r="Y39" i="35"/>
  <c r="Z39" i="36"/>
  <c r="Y39" i="36"/>
  <c r="Z39" i="37"/>
  <c r="Y39" i="37"/>
  <c r="Z39" i="38"/>
  <c r="Z39" i="39"/>
  <c r="Y39" i="40"/>
  <c r="Z39" i="40" s="1"/>
  <c r="Z39" i="41"/>
  <c r="Z39" i="42"/>
  <c r="Z39" i="43"/>
  <c r="Z39" i="44"/>
  <c r="Y39" i="44"/>
  <c r="Z39" i="45"/>
  <c r="Z39" i="46"/>
  <c r="Y39" i="46"/>
  <c r="Z39" i="47"/>
  <c r="Z39" i="48"/>
  <c r="Z39" i="49"/>
  <c r="Z39" i="50"/>
  <c r="Y39" i="50"/>
  <c r="Z39" i="51"/>
  <c r="Y39" i="51"/>
  <c r="Y39" i="52"/>
  <c r="Z39" i="52" s="1"/>
  <c r="Z39" i="53"/>
  <c r="Z39" i="54"/>
  <c r="Z39" i="1"/>
  <c r="W39" i="2"/>
  <c r="J39" i="2"/>
  <c r="W39" i="3"/>
  <c r="Y39" i="3" s="1"/>
  <c r="J39" i="3"/>
  <c r="W39" i="4"/>
  <c r="Y39" i="4" s="1"/>
  <c r="Z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J39" i="23"/>
  <c r="W39" i="24"/>
  <c r="Y39" i="24" s="1"/>
  <c r="Z39" i="24" s="1"/>
  <c r="J39" i="24"/>
  <c r="W39" i="25"/>
  <c r="J39" i="25"/>
  <c r="W39" i="26"/>
  <c r="J39" i="26"/>
  <c r="W39" i="27"/>
  <c r="Y39" i="27" s="1"/>
  <c r="J39" i="27"/>
  <c r="W39" i="28"/>
  <c r="J39" i="28"/>
  <c r="W39" i="29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J39" i="36"/>
  <c r="W39" i="37"/>
  <c r="J39" i="37"/>
  <c r="W39" i="38"/>
  <c r="Y39" i="38" s="1"/>
  <c r="J39" i="38"/>
  <c r="W39" i="39"/>
  <c r="Y39" i="39" s="1"/>
  <c r="J39" i="39"/>
  <c r="W39" i="40"/>
  <c r="J39" i="40"/>
  <c r="W39" i="41"/>
  <c r="Y39" i="41" s="1"/>
  <c r="J39" i="41"/>
  <c r="W39" i="42"/>
  <c r="Y39" i="42" s="1"/>
  <c r="J39" i="42"/>
  <c r="W39" i="43"/>
  <c r="Y39" i="43" s="1"/>
  <c r="J39" i="43"/>
  <c r="W39" i="44"/>
  <c r="J39" i="44"/>
  <c r="W39" i="45"/>
  <c r="Y39" i="45" s="1"/>
  <c r="J39" i="45"/>
  <c r="W39" i="46"/>
  <c r="J39" i="46"/>
  <c r="W39" i="47"/>
  <c r="Y39" i="47" s="1"/>
  <c r="J39" i="47"/>
  <c r="W39" i="48"/>
  <c r="Y39" i="48" s="1"/>
  <c r="J39" i="48"/>
  <c r="W39" i="49"/>
  <c r="Y39" i="49" s="1"/>
  <c r="J39" i="49"/>
  <c r="W39" i="50"/>
  <c r="J39" i="50"/>
  <c r="W39" i="51"/>
  <c r="J39" i="51"/>
  <c r="W39" i="52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W38" i="4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N17" i="8"/>
  <c r="M17" i="8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S17" i="9"/>
  <c r="S38" i="9" s="1"/>
  <c r="R17" i="9"/>
  <c r="Q17" i="9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Y17" i="13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C17" i="13"/>
  <c r="AA17" i="14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F17" i="14"/>
  <c r="E17" i="14"/>
  <c r="E38" i="14" s="1"/>
  <c r="E40" i="14" s="1"/>
  <c r="D17" i="14"/>
  <c r="C17" i="14"/>
  <c r="AA17" i="15"/>
  <c r="AA38" i="15" s="1"/>
  <c r="AA40" i="15" s="1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H17" i="25"/>
  <c r="H38" i="25" s="1"/>
  <c r="G17" i="25"/>
  <c r="G38" i="25" s="1"/>
  <c r="G40" i="25" s="1"/>
  <c r="H39" i="25" s="1"/>
  <c r="H40" i="25" s="1"/>
  <c r="I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M17" i="33"/>
  <c r="M38" i="33" s="1"/>
  <c r="L17" i="33"/>
  <c r="L38" i="33" s="1"/>
  <c r="K17" i="33"/>
  <c r="K38" i="33" s="1"/>
  <c r="J17" i="33"/>
  <c r="J38" i="33" s="1"/>
  <c r="I17" i="33"/>
  <c r="H17" i="33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I17" i="34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L17" i="35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Q38" i="36" s="1"/>
  <c r="P17" i="36"/>
  <c r="P38" i="36" s="1"/>
  <c r="O17" i="36"/>
  <c r="N17" i="36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Y38" i="39" s="1"/>
  <c r="Y40" i="39" s="1"/>
  <c r="X17" i="39"/>
  <c r="Z17" i="39" s="1"/>
  <c r="W17" i="39"/>
  <c r="W38" i="39" s="1"/>
  <c r="V17" i="39"/>
  <c r="U17" i="39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V17" i="41"/>
  <c r="V38" i="41" s="1"/>
  <c r="U17" i="41"/>
  <c r="U38" i="41" s="1"/>
  <c r="T17" i="41"/>
  <c r="T38" i="41" s="1"/>
  <c r="S17" i="41"/>
  <c r="S38" i="41" s="1"/>
  <c r="R17" i="4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C17" i="41"/>
  <c r="C38" i="41" s="1"/>
  <c r="C40" i="41" s="1"/>
  <c r="AA17" i="42"/>
  <c r="AA38" i="42" s="1"/>
  <c r="AA40" i="42" s="1"/>
  <c r="Y17" i="42"/>
  <c r="Y38" i="42" s="1"/>
  <c r="Y40" i="42" s="1"/>
  <c r="X17" i="42"/>
  <c r="Z17" i="42" s="1"/>
  <c r="W17" i="42"/>
  <c r="W38" i="42" s="1"/>
  <c r="V17" i="42"/>
  <c r="U17" i="42"/>
  <c r="U38" i="42" s="1"/>
  <c r="T17" i="42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G17" i="43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Z17" i="44"/>
  <c r="Y17" i="44"/>
  <c r="Y38" i="44" s="1"/>
  <c r="Y40" i="44" s="1"/>
  <c r="X17" i="44"/>
  <c r="X38" i="44" s="1"/>
  <c r="W17" i="44"/>
  <c r="W38" i="44" s="1"/>
  <c r="V17" i="44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O17" i="44"/>
  <c r="O38" i="44" s="1"/>
  <c r="N17" i="44"/>
  <c r="N38" i="44" s="1"/>
  <c r="M17" i="44"/>
  <c r="M38" i="44" s="1"/>
  <c r="L17" i="44"/>
  <c r="L38" i="44" s="1"/>
  <c r="K17" i="44"/>
  <c r="J17" i="44"/>
  <c r="I17" i="44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O38" i="45" s="1"/>
  <c r="N17" i="45"/>
  <c r="N38" i="45" s="1"/>
  <c r="M17" i="45"/>
  <c r="L17" i="45"/>
  <c r="K17" i="45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N17" i="46"/>
  <c r="M17" i="46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V17" i="47"/>
  <c r="V38" i="47" s="1"/>
  <c r="U17" i="47"/>
  <c r="U38" i="47" s="1"/>
  <c r="T17" i="47"/>
  <c r="T38" i="47" s="1"/>
  <c r="S17" i="47"/>
  <c r="S38" i="47" s="1"/>
  <c r="R17" i="47"/>
  <c r="Q17" i="47"/>
  <c r="P17" i="47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S17" i="48"/>
  <c r="R17" i="48"/>
  <c r="R38" i="48" s="1"/>
  <c r="Q17" i="48"/>
  <c r="Q38" i="48" s="1"/>
  <c r="P17" i="48"/>
  <c r="P38" i="48" s="1"/>
  <c r="O17" i="48"/>
  <c r="O38" i="48" s="1"/>
  <c r="N17" i="48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C17" i="48"/>
  <c r="C38" i="48" s="1"/>
  <c r="C40" i="48" s="1"/>
  <c r="AA17" i="49"/>
  <c r="AA38" i="49" s="1"/>
  <c r="AA40" i="49" s="1"/>
  <c r="Y17" i="49"/>
  <c r="Y38" i="49" s="1"/>
  <c r="Y40" i="49" s="1"/>
  <c r="X17" i="49"/>
  <c r="X38" i="49" s="1"/>
  <c r="W17" i="49"/>
  <c r="V17" i="49"/>
  <c r="U17" i="49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X17" i="50"/>
  <c r="W17" i="50"/>
  <c r="V17" i="50"/>
  <c r="V38" i="50" s="1"/>
  <c r="U17" i="50"/>
  <c r="U38" i="50" s="1"/>
  <c r="T17" i="50"/>
  <c r="T38" i="50" s="1"/>
  <c r="S17" i="50"/>
  <c r="S38" i="50" s="1"/>
  <c r="R17" i="50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AA17" i="51"/>
  <c r="Y17" i="51"/>
  <c r="X17" i="51"/>
  <c r="W17" i="51"/>
  <c r="W38" i="51" s="1"/>
  <c r="V17" i="51"/>
  <c r="V38" i="51" s="1"/>
  <c r="U17" i="51"/>
  <c r="U38" i="51" s="1"/>
  <c r="T17" i="5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D17" i="51"/>
  <c r="C17" i="51"/>
  <c r="AA17" i="52"/>
  <c r="AA38" i="52" s="1"/>
  <c r="AA40" i="52" s="1"/>
  <c r="Y17" i="52"/>
  <c r="Y38" i="52" s="1"/>
  <c r="Y40" i="52" s="1"/>
  <c r="X17" i="52"/>
  <c r="W17" i="52"/>
  <c r="W38" i="52" s="1"/>
  <c r="V17" i="52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F17" i="52"/>
  <c r="E17" i="52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H17" i="53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J17" i="54"/>
  <c r="I17" i="54"/>
  <c r="H17" i="54"/>
  <c r="H38" i="54" s="1"/>
  <c r="G17" i="54"/>
  <c r="G38" i="54" s="1"/>
  <c r="G40" i="54" s="1"/>
  <c r="H39" i="54" s="1"/>
  <c r="H40" i="54" s="1"/>
  <c r="I39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Q17" i="55"/>
  <c r="Q38" i="55" s="1"/>
  <c r="P17" i="55"/>
  <c r="P38" i="55" s="1"/>
  <c r="O17" i="55"/>
  <c r="O38" i="55" s="1"/>
  <c r="N17" i="55"/>
  <c r="M17" i="55"/>
  <c r="L17" i="55"/>
  <c r="K17" i="55"/>
  <c r="K38" i="55" s="1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P17" i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C38" i="1" s="1"/>
  <c r="C40" i="1" s="1"/>
  <c r="X40" i="55" l="1"/>
  <c r="Z40" i="55" s="1"/>
  <c r="Z38" i="55"/>
  <c r="X40" i="40"/>
  <c r="Z38" i="40"/>
  <c r="Z38" i="17"/>
  <c r="X40" i="17"/>
  <c r="Z40" i="17" s="1"/>
  <c r="W38" i="47"/>
  <c r="R38" i="45"/>
  <c r="P38" i="44"/>
  <c r="H40" i="40"/>
  <c r="I39" i="40" s="1"/>
  <c r="I40" i="40" s="1"/>
  <c r="E38" i="39"/>
  <c r="E40" i="39" s="1"/>
  <c r="AA38" i="39"/>
  <c r="AA40" i="39" s="1"/>
  <c r="Z17" i="38"/>
  <c r="X38" i="38"/>
  <c r="V38" i="37"/>
  <c r="T38" i="36"/>
  <c r="R38" i="35"/>
  <c r="N38" i="33"/>
  <c r="Z17" i="19"/>
  <c r="X38" i="19"/>
  <c r="Z17" i="10"/>
  <c r="X38" i="10"/>
  <c r="K38" i="5"/>
  <c r="I38" i="4"/>
  <c r="G38" i="3"/>
  <c r="G40" i="3" s="1"/>
  <c r="H39" i="3" s="1"/>
  <c r="H40" i="3" s="1"/>
  <c r="I39" i="3" s="1"/>
  <c r="I40" i="3" s="1"/>
  <c r="E38" i="2"/>
  <c r="E40" i="2" s="1"/>
  <c r="X38" i="1"/>
  <c r="X40" i="24"/>
  <c r="Z40" i="24" s="1"/>
  <c r="Z38" i="24"/>
  <c r="Z17" i="52"/>
  <c r="X38" i="52"/>
  <c r="X40" i="30"/>
  <c r="Z40" i="30" s="1"/>
  <c r="Z38" i="30"/>
  <c r="Z17" i="48"/>
  <c r="X38" i="48"/>
  <c r="V38" i="1"/>
  <c r="F38" i="49"/>
  <c r="F40" i="49" s="1"/>
  <c r="H40" i="49"/>
  <c r="I39" i="49" s="1"/>
  <c r="I40" i="49" s="1"/>
  <c r="K39" i="49" s="1"/>
  <c r="D38" i="48"/>
  <c r="D40" i="48" s="1"/>
  <c r="X40" i="47"/>
  <c r="Z40" i="47" s="1"/>
  <c r="Z38" i="47"/>
  <c r="N38" i="43"/>
  <c r="L38" i="42"/>
  <c r="J38" i="41"/>
  <c r="H38" i="40"/>
  <c r="I38" i="31"/>
  <c r="F38" i="30"/>
  <c r="F40" i="30" s="1"/>
  <c r="D38" i="29"/>
  <c r="D40" i="29" s="1"/>
  <c r="AA38" i="29"/>
  <c r="AA40" i="29" s="1"/>
  <c r="Z17" i="28"/>
  <c r="X38" i="28"/>
  <c r="V38" i="27"/>
  <c r="T38" i="26"/>
  <c r="H40" i="21"/>
  <c r="I39" i="21" s="1"/>
  <c r="I40" i="21" s="1"/>
  <c r="J40" i="21" s="1"/>
  <c r="I40" i="12"/>
  <c r="J40" i="12" s="1"/>
  <c r="Z38" i="26"/>
  <c r="X40" i="26"/>
  <c r="Z40" i="26" s="1"/>
  <c r="Z17" i="43"/>
  <c r="X38" i="43"/>
  <c r="H40" i="39"/>
  <c r="I39" i="39" s="1"/>
  <c r="I40" i="39" s="1"/>
  <c r="J40" i="39" s="1"/>
  <c r="Z17" i="37"/>
  <c r="X38" i="37"/>
  <c r="H40" i="30"/>
  <c r="I39" i="30" s="1"/>
  <c r="I40" i="30" s="1"/>
  <c r="R38" i="25"/>
  <c r="P38" i="24"/>
  <c r="M38" i="23"/>
  <c r="J38" i="22"/>
  <c r="H38" i="21"/>
  <c r="Z17" i="18"/>
  <c r="X38" i="18"/>
  <c r="Z38" i="9"/>
  <c r="X40" i="9"/>
  <c r="Z40" i="9" s="1"/>
  <c r="H40" i="2"/>
  <c r="I39" i="2" s="1"/>
  <c r="I40" i="2" s="1"/>
  <c r="J40" i="2" s="1"/>
  <c r="Z17" i="27"/>
  <c r="X38" i="27"/>
  <c r="I40" i="20"/>
  <c r="J40" i="20" s="1"/>
  <c r="I40" i="11"/>
  <c r="H40" i="48"/>
  <c r="I39" i="48" s="1"/>
  <c r="I40" i="48" s="1"/>
  <c r="J40" i="48" s="1"/>
  <c r="Z17" i="46"/>
  <c r="X38" i="46"/>
  <c r="Z17" i="36"/>
  <c r="X38" i="36"/>
  <c r="H40" i="29"/>
  <c r="I39" i="29" s="1"/>
  <c r="I40" i="29" s="1"/>
  <c r="J40" i="29" s="1"/>
  <c r="Z17" i="9"/>
  <c r="I40" i="19"/>
  <c r="J40" i="19" s="1"/>
  <c r="I40" i="10"/>
  <c r="K39" i="10" s="1"/>
  <c r="Z17" i="8"/>
  <c r="X38" i="8"/>
  <c r="F38" i="1"/>
  <c r="F40" i="1" s="1"/>
  <c r="Z17" i="55"/>
  <c r="L38" i="49"/>
  <c r="G38" i="47"/>
  <c r="G40" i="47" s="1"/>
  <c r="H39" i="47" s="1"/>
  <c r="H40" i="47" s="1"/>
  <c r="I39" i="47" s="1"/>
  <c r="I40" i="47" s="1"/>
  <c r="D38" i="46"/>
  <c r="D40" i="46" s="1"/>
  <c r="AA38" i="46"/>
  <c r="AA40" i="46" s="1"/>
  <c r="Z17" i="45"/>
  <c r="X38" i="45"/>
  <c r="V38" i="44"/>
  <c r="K38" i="39"/>
  <c r="H38" i="38"/>
  <c r="F38" i="37"/>
  <c r="F40" i="37" s="1"/>
  <c r="D38" i="36"/>
  <c r="D40" i="36" s="1"/>
  <c r="AA38" i="36"/>
  <c r="AA40" i="36" s="1"/>
  <c r="Z17" i="35"/>
  <c r="X38" i="35"/>
  <c r="V38" i="34"/>
  <c r="T38" i="33"/>
  <c r="H40" i="28"/>
  <c r="I39" i="28" s="1"/>
  <c r="I40" i="28" s="1"/>
  <c r="J40" i="28" s="1"/>
  <c r="Z17" i="17"/>
  <c r="T38" i="6"/>
  <c r="Z38" i="44"/>
  <c r="X40" i="44"/>
  <c r="Z40" i="44" s="1"/>
  <c r="X40" i="25"/>
  <c r="X40" i="7"/>
  <c r="Z40" i="7" s="1"/>
  <c r="Z38" i="7"/>
  <c r="Z17" i="34"/>
  <c r="X38" i="34"/>
  <c r="H40" i="27"/>
  <c r="I39" i="27" s="1"/>
  <c r="I40" i="27" s="1"/>
  <c r="J40" i="27" s="1"/>
  <c r="Z40" i="16"/>
  <c r="G38" i="55"/>
  <c r="G40" i="55" s="1"/>
  <c r="H39" i="55" s="1"/>
  <c r="H40" i="55" s="1"/>
  <c r="I39" i="55" s="1"/>
  <c r="I40" i="55" s="1"/>
  <c r="D38" i="54"/>
  <c r="D40" i="54" s="1"/>
  <c r="AA38" i="54"/>
  <c r="AA40" i="54" s="1"/>
  <c r="Z17" i="53"/>
  <c r="X38" i="53"/>
  <c r="V38" i="52"/>
  <c r="T38" i="51"/>
  <c r="R38" i="50"/>
  <c r="H40" i="46"/>
  <c r="I39" i="46" s="1"/>
  <c r="I40" i="46" s="1"/>
  <c r="J40" i="46" s="1"/>
  <c r="V38" i="43"/>
  <c r="T38" i="42"/>
  <c r="R38" i="41"/>
  <c r="P38" i="40"/>
  <c r="H40" i="36"/>
  <c r="I39" i="36" s="1"/>
  <c r="I40" i="36" s="1"/>
  <c r="J40" i="36" s="1"/>
  <c r="T38" i="32"/>
  <c r="Q38" i="31"/>
  <c r="N38" i="30"/>
  <c r="L38" i="29"/>
  <c r="J38" i="28"/>
  <c r="H38" i="27"/>
  <c r="F38" i="26"/>
  <c r="F40" i="26" s="1"/>
  <c r="Z17" i="25"/>
  <c r="Y38" i="25"/>
  <c r="Y40" i="25" s="1"/>
  <c r="H40" i="17"/>
  <c r="I39" i="17" s="1"/>
  <c r="I40" i="17" s="1"/>
  <c r="J40" i="17" s="1"/>
  <c r="D38" i="16"/>
  <c r="D40" i="16" s="1"/>
  <c r="Z17" i="16"/>
  <c r="W38" i="15"/>
  <c r="Z17" i="7"/>
  <c r="Z27" i="52"/>
  <c r="Z27" i="42"/>
  <c r="X38" i="42"/>
  <c r="H40" i="8"/>
  <c r="I39" i="8" s="1"/>
  <c r="I40" i="8" s="1"/>
  <c r="J40" i="8" s="1"/>
  <c r="X40" i="6"/>
  <c r="Z40" i="6" s="1"/>
  <c r="Z38" i="6"/>
  <c r="Z27" i="51"/>
  <c r="Z27" i="41"/>
  <c r="Z27" i="22"/>
  <c r="Z17" i="54"/>
  <c r="X38" i="54"/>
  <c r="X40" i="32"/>
  <c r="Z40" i="32" s="1"/>
  <c r="Z38" i="32"/>
  <c r="T38" i="19"/>
  <c r="L38" i="55"/>
  <c r="G38" i="53"/>
  <c r="G40" i="53" s="1"/>
  <c r="H39" i="53" s="1"/>
  <c r="C38" i="14"/>
  <c r="C40" i="14" s="1"/>
  <c r="Z38" i="16"/>
  <c r="H40" i="38"/>
  <c r="I39" i="38" s="1"/>
  <c r="I40" i="38" s="1"/>
  <c r="K39" i="38" s="1"/>
  <c r="X40" i="23"/>
  <c r="Z40" i="23" s="1"/>
  <c r="Z38" i="23"/>
  <c r="H38" i="16"/>
  <c r="H40" i="16" s="1"/>
  <c r="I39" i="16" s="1"/>
  <c r="I40" i="16" s="1"/>
  <c r="E38" i="15"/>
  <c r="E40" i="15" s="1"/>
  <c r="X40" i="14"/>
  <c r="Z40" i="14" s="1"/>
  <c r="Z38" i="14"/>
  <c r="W38" i="50"/>
  <c r="Y38" i="14"/>
  <c r="Y40" i="14" s="1"/>
  <c r="M38" i="55"/>
  <c r="H38" i="53"/>
  <c r="P38" i="47"/>
  <c r="I38" i="44"/>
  <c r="Z38" i="41"/>
  <c r="X40" i="41"/>
  <c r="Z40" i="41" s="1"/>
  <c r="Q38" i="38"/>
  <c r="O38" i="37"/>
  <c r="K38" i="35"/>
  <c r="I38" i="34"/>
  <c r="I40" i="34" s="1"/>
  <c r="G38" i="33"/>
  <c r="G40" i="33" s="1"/>
  <c r="H39" i="33" s="1"/>
  <c r="H40" i="33" s="1"/>
  <c r="I39" i="33" s="1"/>
  <c r="Z17" i="32"/>
  <c r="I38" i="25"/>
  <c r="I40" i="25" s="1"/>
  <c r="G38" i="24"/>
  <c r="G40" i="24" s="1"/>
  <c r="H39" i="24" s="1"/>
  <c r="H40" i="24" s="1"/>
  <c r="I39" i="24" s="1"/>
  <c r="D38" i="23"/>
  <c r="D40" i="23" s="1"/>
  <c r="Z17" i="23"/>
  <c r="W38" i="22"/>
  <c r="U38" i="21"/>
  <c r="S38" i="20"/>
  <c r="Q38" i="19"/>
  <c r="O38" i="18"/>
  <c r="M38" i="17"/>
  <c r="H40" i="15"/>
  <c r="I39" i="15" s="1"/>
  <c r="D38" i="14"/>
  <c r="D40" i="14" s="1"/>
  <c r="Z17" i="14"/>
  <c r="W38" i="13"/>
  <c r="U38" i="12"/>
  <c r="S38" i="11"/>
  <c r="Q38" i="10"/>
  <c r="O38" i="9"/>
  <c r="L38" i="8"/>
  <c r="J38" i="7"/>
  <c r="G38" i="6"/>
  <c r="G40" i="6" s="1"/>
  <c r="H39" i="6" s="1"/>
  <c r="D38" i="5"/>
  <c r="D40" i="5" s="1"/>
  <c r="AA38" i="5"/>
  <c r="AA40" i="5" s="1"/>
  <c r="Z17" i="4"/>
  <c r="X38" i="4"/>
  <c r="V38" i="3"/>
  <c r="T38" i="2"/>
  <c r="X40" i="15"/>
  <c r="Z40" i="15" s="1"/>
  <c r="Z38" i="15"/>
  <c r="N38" i="48"/>
  <c r="Z17" i="24"/>
  <c r="T38" i="22"/>
  <c r="Z17" i="15"/>
  <c r="Z17" i="5"/>
  <c r="X38" i="5"/>
  <c r="U38" i="49"/>
  <c r="M38" i="46"/>
  <c r="K38" i="45"/>
  <c r="M38" i="36"/>
  <c r="N38" i="55"/>
  <c r="K38" i="54"/>
  <c r="I38" i="53"/>
  <c r="G38" i="52"/>
  <c r="G40" i="52" s="1"/>
  <c r="H39" i="52" s="1"/>
  <c r="H40" i="52" s="1"/>
  <c r="I39" i="52" s="1"/>
  <c r="I40" i="52" s="1"/>
  <c r="J40" i="52" s="1"/>
  <c r="E38" i="51"/>
  <c r="E40" i="51" s="1"/>
  <c r="Y38" i="50"/>
  <c r="Y40" i="50" s="1"/>
  <c r="J38" i="44"/>
  <c r="E38" i="42"/>
  <c r="E40" i="42" s="1"/>
  <c r="Z17" i="41"/>
  <c r="W38" i="40"/>
  <c r="P38" i="37"/>
  <c r="N38" i="36"/>
  <c r="AA38" i="32"/>
  <c r="AA40" i="32" s="1"/>
  <c r="I38" i="54"/>
  <c r="E38" i="52"/>
  <c r="E40" i="52" s="1"/>
  <c r="C38" i="51"/>
  <c r="C40" i="51" s="1"/>
  <c r="Y38" i="51"/>
  <c r="Y40" i="51" s="1"/>
  <c r="O38" i="1"/>
  <c r="J38" i="54"/>
  <c r="F38" i="52"/>
  <c r="F40" i="52" s="1"/>
  <c r="D38" i="51"/>
  <c r="D40" i="51" s="1"/>
  <c r="AA38" i="51"/>
  <c r="AA40" i="51" s="1"/>
  <c r="X38" i="50"/>
  <c r="P38" i="1"/>
  <c r="C38" i="50"/>
  <c r="C40" i="50" s="1"/>
  <c r="V38" i="49"/>
  <c r="S38" i="48"/>
  <c r="Q38" i="47"/>
  <c r="N38" i="46"/>
  <c r="L38" i="45"/>
  <c r="G38" i="43"/>
  <c r="G40" i="43" s="1"/>
  <c r="H39" i="43" s="1"/>
  <c r="H40" i="43" s="1"/>
  <c r="I39" i="43" s="1"/>
  <c r="I40" i="43" s="1"/>
  <c r="J40" i="43" s="1"/>
  <c r="U38" i="39"/>
  <c r="L38" i="35"/>
  <c r="J38" i="34"/>
  <c r="H38" i="33"/>
  <c r="E38" i="32"/>
  <c r="E40" i="32" s="1"/>
  <c r="X38" i="31"/>
  <c r="U38" i="30"/>
  <c r="S38" i="29"/>
  <c r="Q38" i="28"/>
  <c r="O38" i="27"/>
  <c r="M38" i="26"/>
  <c r="Z38" i="22"/>
  <c r="X40" i="22"/>
  <c r="Z40" i="22" s="1"/>
  <c r="AA38" i="14"/>
  <c r="AA40" i="14" s="1"/>
  <c r="Z17" i="13"/>
  <c r="X38" i="13"/>
  <c r="M38" i="8"/>
  <c r="H38" i="6"/>
  <c r="Q38" i="1"/>
  <c r="Z17" i="50"/>
  <c r="W38" i="49"/>
  <c r="T38" i="48"/>
  <c r="R38" i="47"/>
  <c r="O38" i="46"/>
  <c r="M38" i="45"/>
  <c r="K38" i="44"/>
  <c r="H38" i="43"/>
  <c r="F38" i="42"/>
  <c r="F40" i="42" s="1"/>
  <c r="D38" i="41"/>
  <c r="D40" i="41" s="1"/>
  <c r="Z17" i="40"/>
  <c r="V38" i="39"/>
  <c r="S38" i="38"/>
  <c r="O38" i="36"/>
  <c r="M38" i="35"/>
  <c r="K38" i="34"/>
  <c r="I38" i="33"/>
  <c r="F38" i="32"/>
  <c r="F40" i="32" s="1"/>
  <c r="C38" i="31"/>
  <c r="C40" i="31" s="1"/>
  <c r="Y38" i="31"/>
  <c r="Y40" i="31" s="1"/>
  <c r="V38" i="30"/>
  <c r="T38" i="29"/>
  <c r="R38" i="28"/>
  <c r="P38" i="27"/>
  <c r="N38" i="26"/>
  <c r="K38" i="25"/>
  <c r="I38" i="24"/>
  <c r="F38" i="23"/>
  <c r="F40" i="23" s="1"/>
  <c r="C38" i="22"/>
  <c r="C40" i="22" s="1"/>
  <c r="Z17" i="22"/>
  <c r="Y38" i="22"/>
  <c r="Y40" i="22" s="1"/>
  <c r="W38" i="21"/>
  <c r="U38" i="20"/>
  <c r="S38" i="19"/>
  <c r="Q38" i="18"/>
  <c r="O38" i="17"/>
  <c r="L38" i="16"/>
  <c r="I38" i="15"/>
  <c r="F38" i="14"/>
  <c r="F40" i="14" s="1"/>
  <c r="C38" i="13"/>
  <c r="C40" i="13" s="1"/>
  <c r="Y38" i="13"/>
  <c r="Y40" i="13" s="1"/>
  <c r="W38" i="12"/>
  <c r="U38" i="11"/>
  <c r="S38" i="10"/>
  <c r="Q38" i="9"/>
  <c r="N38" i="8"/>
  <c r="Z38" i="33"/>
  <c r="X40" i="33"/>
  <c r="Z40" i="33" s="1"/>
  <c r="Z17" i="33"/>
  <c r="I40" i="44"/>
  <c r="J40" i="44" s="1"/>
  <c r="H40" i="51"/>
  <c r="I39" i="51" s="1"/>
  <c r="I40" i="51" s="1"/>
  <c r="Z38" i="49"/>
  <c r="X40" i="49"/>
  <c r="Z40" i="49" s="1"/>
  <c r="H40" i="42"/>
  <c r="I39" i="42" s="1"/>
  <c r="I40" i="42" s="1"/>
  <c r="J40" i="42" s="1"/>
  <c r="Z40" i="40"/>
  <c r="H40" i="32"/>
  <c r="I39" i="32" s="1"/>
  <c r="I40" i="32" s="1"/>
  <c r="K39" i="32" s="1"/>
  <c r="Z38" i="21"/>
  <c r="X40" i="21"/>
  <c r="Z40" i="21" s="1"/>
  <c r="H40" i="5"/>
  <c r="I39" i="5" s="1"/>
  <c r="I40" i="5" s="1"/>
  <c r="J40" i="5" s="1"/>
  <c r="V38" i="42"/>
  <c r="F38" i="25"/>
  <c r="F40" i="25" s="1"/>
  <c r="W38" i="23"/>
  <c r="Z17" i="51"/>
  <c r="X38" i="51"/>
  <c r="H38" i="14"/>
  <c r="Z17" i="2"/>
  <c r="X38" i="2"/>
  <c r="I40" i="54"/>
  <c r="J40" i="54" s="1"/>
  <c r="R38" i="55"/>
  <c r="H40" i="50"/>
  <c r="I39" i="50" s="1"/>
  <c r="I40" i="50" s="1"/>
  <c r="Z17" i="49"/>
  <c r="H40" i="41"/>
  <c r="I39" i="41" s="1"/>
  <c r="I40" i="41" s="1"/>
  <c r="J40" i="41" s="1"/>
  <c r="Z17" i="30"/>
  <c r="Y38" i="30"/>
  <c r="Y40" i="30" s="1"/>
  <c r="Z17" i="20"/>
  <c r="X38" i="20"/>
  <c r="O38" i="16"/>
  <c r="L38" i="15"/>
  <c r="F38" i="13"/>
  <c r="F40" i="13" s="1"/>
  <c r="D38" i="12"/>
  <c r="D40" i="12" s="1"/>
  <c r="AA38" i="12"/>
  <c r="AA40" i="12" s="1"/>
  <c r="Z17" i="11"/>
  <c r="X38" i="11"/>
  <c r="V38" i="10"/>
  <c r="T38" i="9"/>
  <c r="O38" i="7"/>
  <c r="I40" i="4"/>
  <c r="J40" i="4" s="1"/>
  <c r="X38" i="39"/>
  <c r="D38" i="24"/>
  <c r="D40" i="24" s="1"/>
  <c r="I40" i="31"/>
  <c r="J40" i="31" s="1"/>
  <c r="Z17" i="29"/>
  <c r="X38" i="29"/>
  <c r="H40" i="22"/>
  <c r="I39" i="22" s="1"/>
  <c r="I40" i="22" s="1"/>
  <c r="J40" i="22" s="1"/>
  <c r="H40" i="13"/>
  <c r="I39" i="13" s="1"/>
  <c r="I40" i="13" s="1"/>
  <c r="R38" i="8"/>
  <c r="M38" i="6"/>
  <c r="Z27" i="17"/>
  <c r="Z27" i="7"/>
  <c r="G38" i="23"/>
  <c r="G40" i="23" s="1"/>
  <c r="H39" i="23" s="1"/>
  <c r="H40" i="23" s="1"/>
  <c r="I39" i="23" s="1"/>
  <c r="I40" i="23" s="1"/>
  <c r="K39" i="23" s="1"/>
  <c r="D38" i="22"/>
  <c r="D40" i="22" s="1"/>
  <c r="Z17" i="21"/>
  <c r="M38" i="16"/>
  <c r="J38" i="15"/>
  <c r="G38" i="14"/>
  <c r="G40" i="14" s="1"/>
  <c r="H39" i="14" s="1"/>
  <c r="D38" i="13"/>
  <c r="D40" i="13" s="1"/>
  <c r="AA38" i="13"/>
  <c r="AA40" i="13" s="1"/>
  <c r="Z17" i="12"/>
  <c r="X38" i="12"/>
  <c r="V38" i="11"/>
  <c r="T38" i="10"/>
  <c r="R38" i="9"/>
  <c r="O38" i="8"/>
  <c r="L38" i="7"/>
  <c r="I38" i="6"/>
  <c r="F38" i="5"/>
  <c r="F40" i="5" s="1"/>
  <c r="D38" i="4"/>
  <c r="D40" i="4" s="1"/>
  <c r="AA38" i="4"/>
  <c r="AA40" i="4" s="1"/>
  <c r="Z17" i="3"/>
  <c r="X38" i="3"/>
  <c r="V38" i="2"/>
  <c r="Z27" i="29"/>
  <c r="Z27" i="19"/>
  <c r="Z27" i="9"/>
  <c r="K39" i="9"/>
  <c r="J40" i="47"/>
  <c r="K39" i="47"/>
  <c r="J40" i="35"/>
  <c r="K39" i="35"/>
  <c r="J40" i="18"/>
  <c r="K39" i="18"/>
  <c r="J40" i="13"/>
  <c r="K39" i="13"/>
  <c r="J40" i="32"/>
  <c r="J40" i="49"/>
  <c r="J40" i="1"/>
  <c r="K39" i="1"/>
  <c r="J40" i="51"/>
  <c r="K39" i="51"/>
  <c r="K39" i="31"/>
  <c r="J40" i="26"/>
  <c r="K39" i="26"/>
  <c r="K39" i="48"/>
  <c r="J40" i="55"/>
  <c r="K39" i="55"/>
  <c r="J40" i="7"/>
  <c r="K39" i="7"/>
  <c r="J40" i="50"/>
  <c r="K39" i="50"/>
  <c r="J40" i="45"/>
  <c r="K39" i="45"/>
  <c r="J40" i="40"/>
  <c r="K39" i="40"/>
  <c r="J40" i="30"/>
  <c r="K39" i="30"/>
  <c r="J40" i="23"/>
  <c r="K39" i="8"/>
  <c r="K39" i="37"/>
  <c r="K39" i="28"/>
  <c r="J40" i="3"/>
  <c r="K39" i="3"/>
  <c r="J40" i="11"/>
  <c r="K39" i="11"/>
  <c r="N39" i="9"/>
  <c r="K40" i="9"/>
  <c r="L39" i="9" s="1"/>
  <c r="L40" i="9" s="1"/>
  <c r="M39" i="9" s="1"/>
  <c r="M40" i="9" s="1"/>
  <c r="K39" i="21"/>
  <c r="K39" i="12"/>
  <c r="K39" i="46"/>
  <c r="K39" i="42"/>
  <c r="K39" i="39"/>
  <c r="K39" i="36"/>
  <c r="J40" i="25" l="1"/>
  <c r="K39" i="25"/>
  <c r="K40" i="25" s="1"/>
  <c r="L39" i="25" s="1"/>
  <c r="L40" i="25" s="1"/>
  <c r="M39" i="25" s="1"/>
  <c r="M40" i="25" s="1"/>
  <c r="K39" i="34"/>
  <c r="J40" i="34"/>
  <c r="J40" i="16"/>
  <c r="K39" i="16"/>
  <c r="N39" i="16" s="1"/>
  <c r="Z38" i="19"/>
  <c r="X40" i="19"/>
  <c r="Z40" i="19" s="1"/>
  <c r="Z38" i="42"/>
  <c r="X40" i="42"/>
  <c r="Z40" i="42" s="1"/>
  <c r="Z38" i="37"/>
  <c r="X40" i="37"/>
  <c r="Z40" i="37" s="1"/>
  <c r="Z38" i="4"/>
  <c r="X40" i="4"/>
  <c r="Z40" i="4" s="1"/>
  <c r="Z38" i="35"/>
  <c r="X40" i="35"/>
  <c r="Z40" i="35" s="1"/>
  <c r="Z38" i="36"/>
  <c r="X40" i="36"/>
  <c r="Z40" i="36" s="1"/>
  <c r="K39" i="52"/>
  <c r="K40" i="52" s="1"/>
  <c r="L39" i="52" s="1"/>
  <c r="L40" i="52" s="1"/>
  <c r="M39" i="52" s="1"/>
  <c r="M40" i="52" s="1"/>
  <c r="Z38" i="13"/>
  <c r="X40" i="13"/>
  <c r="Z40" i="13" s="1"/>
  <c r="H40" i="6"/>
  <c r="I39" i="6" s="1"/>
  <c r="I40" i="6" s="1"/>
  <c r="I40" i="33"/>
  <c r="X40" i="48"/>
  <c r="Z40" i="48" s="1"/>
  <c r="Z38" i="48"/>
  <c r="X40" i="38"/>
  <c r="Z40" i="38" s="1"/>
  <c r="Z38" i="38"/>
  <c r="J40" i="10"/>
  <c r="K39" i="41"/>
  <c r="Z40" i="50"/>
  <c r="Z38" i="2"/>
  <c r="X40" i="2"/>
  <c r="Z40" i="2" s="1"/>
  <c r="I40" i="24"/>
  <c r="X40" i="46"/>
  <c r="Z40" i="46" s="1"/>
  <c r="Z38" i="46"/>
  <c r="Z38" i="51"/>
  <c r="X40" i="51"/>
  <c r="Z40" i="51" s="1"/>
  <c r="K39" i="54"/>
  <c r="K40" i="54" s="1"/>
  <c r="L39" i="54" s="1"/>
  <c r="L40" i="54" s="1"/>
  <c r="M39" i="54" s="1"/>
  <c r="M40" i="54" s="1"/>
  <c r="K39" i="29"/>
  <c r="K39" i="4"/>
  <c r="H40" i="14"/>
  <c r="I39" i="14" s="1"/>
  <c r="I40" i="14" s="1"/>
  <c r="Z38" i="11"/>
  <c r="X40" i="11"/>
  <c r="Z40" i="11" s="1"/>
  <c r="Z38" i="50"/>
  <c r="X40" i="50"/>
  <c r="H40" i="53"/>
  <c r="I39" i="53" s="1"/>
  <c r="I40" i="53" s="1"/>
  <c r="Z38" i="27"/>
  <c r="X40" i="27"/>
  <c r="Z40" i="27" s="1"/>
  <c r="Z38" i="45"/>
  <c r="X40" i="45"/>
  <c r="Z40" i="45" s="1"/>
  <c r="Z38" i="52"/>
  <c r="X40" i="52"/>
  <c r="Z40" i="52" s="1"/>
  <c r="Z38" i="29"/>
  <c r="X40" i="29"/>
  <c r="Z40" i="29" s="1"/>
  <c r="Z38" i="43"/>
  <c r="X40" i="43"/>
  <c r="Z40" i="43" s="1"/>
  <c r="Z38" i="34"/>
  <c r="X40" i="34"/>
  <c r="Z40" i="34" s="1"/>
  <c r="X40" i="39"/>
  <c r="Z40" i="39" s="1"/>
  <c r="Z38" i="39"/>
  <c r="Z38" i="53"/>
  <c r="X40" i="53"/>
  <c r="Z40" i="53" s="1"/>
  <c r="K39" i="44"/>
  <c r="N39" i="44" s="1"/>
  <c r="K39" i="22"/>
  <c r="K39" i="20"/>
  <c r="N39" i="20" s="1"/>
  <c r="K39" i="43"/>
  <c r="K40" i="43" s="1"/>
  <c r="L39" i="43" s="1"/>
  <c r="L40" i="43" s="1"/>
  <c r="M39" i="43" s="1"/>
  <c r="M40" i="43" s="1"/>
  <c r="Z38" i="28"/>
  <c r="X40" i="28"/>
  <c r="Z40" i="28" s="1"/>
  <c r="X40" i="54"/>
  <c r="Z40" i="54" s="1"/>
  <c r="Z38" i="54"/>
  <c r="X40" i="1"/>
  <c r="Z40" i="1" s="1"/>
  <c r="Z38" i="1"/>
  <c r="Z38" i="12"/>
  <c r="X40" i="12"/>
  <c r="Z40" i="12" s="1"/>
  <c r="J40" i="38"/>
  <c r="Z38" i="3"/>
  <c r="X40" i="3"/>
  <c r="Z40" i="3" s="1"/>
  <c r="Z38" i="20"/>
  <c r="X40" i="20"/>
  <c r="Z40" i="20" s="1"/>
  <c r="Z40" i="25"/>
  <c r="Z38" i="18"/>
  <c r="X40" i="18"/>
  <c r="Z40" i="18" s="1"/>
  <c r="K39" i="19"/>
  <c r="K39" i="2"/>
  <c r="K39" i="27"/>
  <c r="K40" i="27" s="1"/>
  <c r="L39" i="27" s="1"/>
  <c r="L40" i="27" s="1"/>
  <c r="M39" i="27" s="1"/>
  <c r="M40" i="27" s="1"/>
  <c r="X40" i="31"/>
  <c r="Z40" i="31" s="1"/>
  <c r="Z38" i="31"/>
  <c r="I40" i="15"/>
  <c r="Z38" i="25"/>
  <c r="Z38" i="5"/>
  <c r="X40" i="5"/>
  <c r="Z40" i="5" s="1"/>
  <c r="K39" i="5"/>
  <c r="K39" i="17"/>
  <c r="N39" i="17" s="1"/>
  <c r="X40" i="8"/>
  <c r="Z40" i="8" s="1"/>
  <c r="Z38" i="8"/>
  <c r="Z38" i="10"/>
  <c r="X40" i="10"/>
  <c r="Z40" i="10" s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39" i="50"/>
  <c r="K40" i="50"/>
  <c r="L39" i="50" s="1"/>
  <c r="L40" i="50" s="1"/>
  <c r="M39" i="50" s="1"/>
  <c r="M40" i="50" s="1"/>
  <c r="N39" i="43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38"/>
  <c r="K40" i="38"/>
  <c r="L39" i="38" s="1"/>
  <c r="L40" i="38" s="1"/>
  <c r="M39" i="38" s="1"/>
  <c r="M40" i="38" s="1"/>
  <c r="N39" i="18"/>
  <c r="K40" i="18"/>
  <c r="L39" i="18" s="1"/>
  <c r="L40" i="18" s="1"/>
  <c r="M39" i="18" s="1"/>
  <c r="M40" i="18" s="1"/>
  <c r="N39" i="30"/>
  <c r="K40" i="30"/>
  <c r="L39" i="30" s="1"/>
  <c r="L40" i="30" s="1"/>
  <c r="M39" i="30" s="1"/>
  <c r="M40" i="30" s="1"/>
  <c r="N39" i="35"/>
  <c r="K40" i="35"/>
  <c r="L39" i="35" s="1"/>
  <c r="L40" i="35" s="1"/>
  <c r="M39" i="35" s="1"/>
  <c r="M40" i="35" s="1"/>
  <c r="N39" i="48"/>
  <c r="K40" i="48"/>
  <c r="L39" i="48" s="1"/>
  <c r="L40" i="48" s="1"/>
  <c r="M39" i="48" s="1"/>
  <c r="M40" i="48" s="1"/>
  <c r="N39" i="39"/>
  <c r="K40" i="39"/>
  <c r="L39" i="39" s="1"/>
  <c r="L40" i="39" s="1"/>
  <c r="M39" i="39" s="1"/>
  <c r="M40" i="39" s="1"/>
  <c r="N39" i="34"/>
  <c r="K40" i="34"/>
  <c r="L39" i="34" s="1"/>
  <c r="L40" i="34" s="1"/>
  <c r="M39" i="34" s="1"/>
  <c r="M40" i="34" s="1"/>
  <c r="N39" i="32"/>
  <c r="K40" i="32"/>
  <c r="L39" i="32" s="1"/>
  <c r="L40" i="32" s="1"/>
  <c r="M39" i="32" s="1"/>
  <c r="M40" i="32" s="1"/>
  <c r="N39" i="47"/>
  <c r="K40" i="47"/>
  <c r="L39" i="47" s="1"/>
  <c r="L40" i="47" s="1"/>
  <c r="M39" i="47" s="1"/>
  <c r="M40" i="47" s="1"/>
  <c r="N39" i="10"/>
  <c r="K40" i="10"/>
  <c r="L39" i="10" s="1"/>
  <c r="L40" i="10" s="1"/>
  <c r="M39" i="10" s="1"/>
  <c r="M40" i="10" s="1"/>
  <c r="N39" i="29"/>
  <c r="K40" i="29"/>
  <c r="L39" i="29" s="1"/>
  <c r="L40" i="29" s="1"/>
  <c r="M39" i="29" s="1"/>
  <c r="M40" i="29" s="1"/>
  <c r="K40" i="20"/>
  <c r="L39" i="20" s="1"/>
  <c r="L40" i="20" s="1"/>
  <c r="M39" i="20" s="1"/>
  <c r="M40" i="20" s="1"/>
  <c r="N39" i="25"/>
  <c r="N39" i="7"/>
  <c r="K40" i="7"/>
  <c r="L39" i="7" s="1"/>
  <c r="L40" i="7" s="1"/>
  <c r="M39" i="7" s="1"/>
  <c r="M40" i="7" s="1"/>
  <c r="N39" i="36"/>
  <c r="K40" i="36"/>
  <c r="L39" i="36" s="1"/>
  <c r="L40" i="36" s="1"/>
  <c r="M39" i="36" s="1"/>
  <c r="M40" i="36" s="1"/>
  <c r="N40" i="9"/>
  <c r="O39" i="9"/>
  <c r="N39" i="40"/>
  <c r="K40" i="40"/>
  <c r="L39" i="40" s="1"/>
  <c r="L40" i="40" s="1"/>
  <c r="M39" i="40" s="1"/>
  <c r="M40" i="40" s="1"/>
  <c r="N39" i="46"/>
  <c r="K40" i="46"/>
  <c r="L39" i="46" s="1"/>
  <c r="L40" i="46" s="1"/>
  <c r="M39" i="46" s="1"/>
  <c r="M40" i="46" s="1"/>
  <c r="N39" i="11"/>
  <c r="K40" i="11"/>
  <c r="L39" i="11" s="1"/>
  <c r="L40" i="11" s="1"/>
  <c r="M39" i="11" s="1"/>
  <c r="M40" i="11" s="1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45"/>
  <c r="K40" i="45"/>
  <c r="L39" i="45" s="1"/>
  <c r="L40" i="45" s="1"/>
  <c r="M39" i="45" s="1"/>
  <c r="M40" i="45" s="1"/>
  <c r="N39" i="55"/>
  <c r="K40" i="55"/>
  <c r="L39" i="55" s="1"/>
  <c r="L40" i="55" s="1"/>
  <c r="M39" i="55" s="1"/>
  <c r="M40" i="55" s="1"/>
  <c r="N39" i="26"/>
  <c r="K40" i="26"/>
  <c r="L39" i="26" s="1"/>
  <c r="L40" i="26" s="1"/>
  <c r="M39" i="26" s="1"/>
  <c r="M40" i="26" s="1"/>
  <c r="N39" i="51"/>
  <c r="K40" i="51"/>
  <c r="L39" i="51" s="1"/>
  <c r="L40" i="51" s="1"/>
  <c r="M39" i="51" s="1"/>
  <c r="M40" i="51" s="1"/>
  <c r="N39" i="49"/>
  <c r="K40" i="49"/>
  <c r="L39" i="49" s="1"/>
  <c r="L40" i="49" s="1"/>
  <c r="M39" i="49" s="1"/>
  <c r="M40" i="49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41"/>
  <c r="K40" i="41"/>
  <c r="L39" i="41" s="1"/>
  <c r="L40" i="41" s="1"/>
  <c r="M39" i="41" s="1"/>
  <c r="M40" i="41" s="1"/>
  <c r="N39" i="21"/>
  <c r="K40" i="21"/>
  <c r="L39" i="21" s="1"/>
  <c r="L40" i="21" s="1"/>
  <c r="M39" i="21" s="1"/>
  <c r="M40" i="21" s="1"/>
  <c r="N39" i="42"/>
  <c r="K40" i="42"/>
  <c r="L39" i="42" s="1"/>
  <c r="L40" i="42" s="1"/>
  <c r="M39" i="42" s="1"/>
  <c r="M40" i="42" s="1"/>
  <c r="N39" i="5"/>
  <c r="K40" i="5"/>
  <c r="L39" i="5" s="1"/>
  <c r="L40" i="5" s="1"/>
  <c r="M39" i="5" s="1"/>
  <c r="M40" i="5" s="1"/>
  <c r="N39" i="54"/>
  <c r="N39" i="37"/>
  <c r="K40" i="37"/>
  <c r="L39" i="37" s="1"/>
  <c r="L40" i="37" s="1"/>
  <c r="M39" i="37" s="1"/>
  <c r="M40" i="37" s="1"/>
  <c r="K40" i="16" l="1"/>
  <c r="L39" i="16" s="1"/>
  <c r="L40" i="16" s="1"/>
  <c r="M39" i="16" s="1"/>
  <c r="M40" i="16" s="1"/>
  <c r="J40" i="15"/>
  <c r="K39" i="15"/>
  <c r="J40" i="6"/>
  <c r="K39" i="6"/>
  <c r="N39" i="27"/>
  <c r="K40" i="44"/>
  <c r="L39" i="44" s="1"/>
  <c r="L40" i="44" s="1"/>
  <c r="M39" i="44" s="1"/>
  <c r="M40" i="44" s="1"/>
  <c r="N40" i="44" s="1"/>
  <c r="J40" i="24"/>
  <c r="K39" i="24"/>
  <c r="N39" i="52"/>
  <c r="N39" i="4"/>
  <c r="K40" i="4"/>
  <c r="L39" i="4" s="1"/>
  <c r="L40" i="4" s="1"/>
  <c r="M39" i="4" s="1"/>
  <c r="M40" i="4" s="1"/>
  <c r="N39" i="22"/>
  <c r="K40" i="22"/>
  <c r="L39" i="22" s="1"/>
  <c r="L40" i="22" s="1"/>
  <c r="M39" i="22" s="1"/>
  <c r="M40" i="22" s="1"/>
  <c r="K39" i="14"/>
  <c r="J40" i="14"/>
  <c r="K40" i="17"/>
  <c r="L39" i="17" s="1"/>
  <c r="L40" i="17" s="1"/>
  <c r="M39" i="17" s="1"/>
  <c r="M40" i="17" s="1"/>
  <c r="N40" i="17" s="1"/>
  <c r="J40" i="53"/>
  <c r="K39" i="53"/>
  <c r="J40" i="33"/>
  <c r="K39" i="33"/>
  <c r="N40" i="20"/>
  <c r="O39" i="20"/>
  <c r="N40" i="31"/>
  <c r="O39" i="31"/>
  <c r="N40" i="8"/>
  <c r="O39" i="8"/>
  <c r="N40" i="42"/>
  <c r="O39" i="42"/>
  <c r="N40" i="36"/>
  <c r="O39" i="36"/>
  <c r="N40" i="45"/>
  <c r="O39" i="45"/>
  <c r="N40" i="18"/>
  <c r="O39" i="18"/>
  <c r="N40" i="3"/>
  <c r="O39" i="3"/>
  <c r="N40" i="55"/>
  <c r="O39" i="55"/>
  <c r="N40" i="16"/>
  <c r="O39" i="16"/>
  <c r="N40" i="41"/>
  <c r="O39" i="41"/>
  <c r="N40" i="29"/>
  <c r="O39" i="29"/>
  <c r="N40" i="11"/>
  <c r="O39" i="11"/>
  <c r="N40" i="32"/>
  <c r="O39" i="32"/>
  <c r="N40" i="37"/>
  <c r="O39" i="37"/>
  <c r="N40" i="7"/>
  <c r="O39" i="7"/>
  <c r="O39" i="44"/>
  <c r="N40" i="12"/>
  <c r="O39" i="12"/>
  <c r="N40" i="10"/>
  <c r="O39" i="10"/>
  <c r="N40" i="35"/>
  <c r="O39" i="35"/>
  <c r="N40" i="38"/>
  <c r="O39" i="38"/>
  <c r="N40" i="50"/>
  <c r="O39" i="50"/>
  <c r="N40" i="19"/>
  <c r="O39" i="19"/>
  <c r="O39" i="13"/>
  <c r="N40" i="13"/>
  <c r="N40" i="46"/>
  <c r="O39" i="46"/>
  <c r="N40" i="43"/>
  <c r="O39" i="43"/>
  <c r="N40" i="54"/>
  <c r="O39" i="54"/>
  <c r="N40" i="2"/>
  <c r="O39" i="2"/>
  <c r="N40" i="48"/>
  <c r="O39" i="48"/>
  <c r="N40" i="21"/>
  <c r="O39" i="21"/>
  <c r="N40" i="30"/>
  <c r="O39" i="30"/>
  <c r="N40" i="49"/>
  <c r="O39" i="49"/>
  <c r="N40" i="39"/>
  <c r="O39" i="39"/>
  <c r="N40" i="40"/>
  <c r="O39" i="40"/>
  <c r="N40" i="34"/>
  <c r="O39" i="34"/>
  <c r="N40" i="26"/>
  <c r="O39" i="26"/>
  <c r="R39" i="9"/>
  <c r="O40" i="9"/>
  <c r="P39" i="9" s="1"/>
  <c r="P40" i="9" s="1"/>
  <c r="Q39" i="9" s="1"/>
  <c r="Q40" i="9" s="1"/>
  <c r="N40" i="47"/>
  <c r="O39" i="47"/>
  <c r="N40" i="27"/>
  <c r="O39" i="27"/>
  <c r="N40" i="1"/>
  <c r="O39" i="1"/>
  <c r="N40" i="23"/>
  <c r="O39" i="23"/>
  <c r="N40" i="51"/>
  <c r="O39" i="51"/>
  <c r="N40" i="5"/>
  <c r="O39" i="5"/>
  <c r="N40" i="52"/>
  <c r="O39" i="52"/>
  <c r="O39" i="28"/>
  <c r="N40" i="28"/>
  <c r="N40" i="25"/>
  <c r="O39" i="25"/>
  <c r="K40" i="53" l="1"/>
  <c r="L39" i="53" s="1"/>
  <c r="L40" i="53" s="1"/>
  <c r="M39" i="53" s="1"/>
  <c r="M40" i="53" s="1"/>
  <c r="N39" i="53"/>
  <c r="N39" i="33"/>
  <c r="K40" i="33"/>
  <c r="L39" i="33" s="1"/>
  <c r="L40" i="33" s="1"/>
  <c r="M39" i="33" s="1"/>
  <c r="M40" i="33" s="1"/>
  <c r="N40" i="22"/>
  <c r="O39" i="22"/>
  <c r="O39" i="17"/>
  <c r="N39" i="24"/>
  <c r="K40" i="24"/>
  <c r="L39" i="24" s="1"/>
  <c r="L40" i="24" s="1"/>
  <c r="M39" i="24" s="1"/>
  <c r="M40" i="24" s="1"/>
  <c r="K40" i="14"/>
  <c r="L39" i="14" s="1"/>
  <c r="L40" i="14" s="1"/>
  <c r="M39" i="14" s="1"/>
  <c r="M40" i="14" s="1"/>
  <c r="N39" i="14"/>
  <c r="O39" i="4"/>
  <c r="N40" i="4"/>
  <c r="N39" i="6"/>
  <c r="K40" i="6"/>
  <c r="L39" i="6" s="1"/>
  <c r="L40" i="6" s="1"/>
  <c r="M39" i="6" s="1"/>
  <c r="M40" i="6" s="1"/>
  <c r="K40" i="15"/>
  <c r="L39" i="15" s="1"/>
  <c r="L40" i="15" s="1"/>
  <c r="M39" i="15" s="1"/>
  <c r="M40" i="15" s="1"/>
  <c r="N39" i="15"/>
  <c r="R39" i="26"/>
  <c r="O40" i="26"/>
  <c r="P39" i="26" s="1"/>
  <c r="P40" i="26" s="1"/>
  <c r="Q39" i="26" s="1"/>
  <c r="Q40" i="26" s="1"/>
  <c r="R39" i="13"/>
  <c r="O40" i="13"/>
  <c r="P39" i="13" s="1"/>
  <c r="P40" i="13" s="1"/>
  <c r="Q39" i="13" s="1"/>
  <c r="Q40" i="13" s="1"/>
  <c r="O40" i="46"/>
  <c r="P39" i="46" s="1"/>
  <c r="P40" i="46" s="1"/>
  <c r="Q39" i="46" s="1"/>
  <c r="Q40" i="46" s="1"/>
  <c r="R39" i="46"/>
  <c r="R39" i="5"/>
  <c r="O40" i="5"/>
  <c r="P39" i="5" s="1"/>
  <c r="P40" i="5" s="1"/>
  <c r="Q39" i="5" s="1"/>
  <c r="Q40" i="5" s="1"/>
  <c r="R39" i="3"/>
  <c r="O40" i="3"/>
  <c r="P39" i="3" s="1"/>
  <c r="P40" i="3" s="1"/>
  <c r="Q39" i="3" s="1"/>
  <c r="Q40" i="3" s="1"/>
  <c r="R39" i="17"/>
  <c r="O40" i="17"/>
  <c r="P39" i="17" s="1"/>
  <c r="P40" i="17" s="1"/>
  <c r="Q39" i="17" s="1"/>
  <c r="Q40" i="17" s="1"/>
  <c r="O40" i="43"/>
  <c r="P39" i="43" s="1"/>
  <c r="P40" i="43" s="1"/>
  <c r="Q39" i="43" s="1"/>
  <c r="Q40" i="43" s="1"/>
  <c r="R39" i="43"/>
  <c r="O40" i="35"/>
  <c r="P39" i="35" s="1"/>
  <c r="P40" i="35" s="1"/>
  <c r="Q39" i="35" s="1"/>
  <c r="Q40" i="35" s="1"/>
  <c r="R39" i="35"/>
  <c r="R39" i="23"/>
  <c r="O40" i="23"/>
  <c r="P39" i="23" s="1"/>
  <c r="P40" i="23" s="1"/>
  <c r="Q39" i="23" s="1"/>
  <c r="Q40" i="23" s="1"/>
  <c r="O40" i="48"/>
  <c r="P39" i="48" s="1"/>
  <c r="P40" i="48" s="1"/>
  <c r="Q39" i="48" s="1"/>
  <c r="Q40" i="48" s="1"/>
  <c r="R39" i="48"/>
  <c r="R39" i="41"/>
  <c r="O40" i="41"/>
  <c r="P39" i="41" s="1"/>
  <c r="P40" i="41" s="1"/>
  <c r="Q39" i="41" s="1"/>
  <c r="Q40" i="41" s="1"/>
  <c r="O40" i="49"/>
  <c r="P39" i="49" s="1"/>
  <c r="P40" i="49" s="1"/>
  <c r="Q39" i="49" s="1"/>
  <c r="Q40" i="49" s="1"/>
  <c r="R39" i="49"/>
  <c r="R39" i="12"/>
  <c r="O40" i="12"/>
  <c r="P39" i="12" s="1"/>
  <c r="P40" i="12" s="1"/>
  <c r="Q39" i="12" s="1"/>
  <c r="Q40" i="12" s="1"/>
  <c r="O40" i="32"/>
  <c r="P39" i="32" s="1"/>
  <c r="P40" i="32" s="1"/>
  <c r="Q39" i="32" s="1"/>
  <c r="Q40" i="32" s="1"/>
  <c r="R39" i="32"/>
  <c r="R39" i="16"/>
  <c r="O40" i="16"/>
  <c r="P39" i="16" s="1"/>
  <c r="P40" i="16" s="1"/>
  <c r="Q39" i="16" s="1"/>
  <c r="Q40" i="16" s="1"/>
  <c r="O40" i="45"/>
  <c r="P39" i="45" s="1"/>
  <c r="P40" i="45" s="1"/>
  <c r="Q39" i="45" s="1"/>
  <c r="Q40" i="45" s="1"/>
  <c r="R39" i="45"/>
  <c r="R39" i="31"/>
  <c r="O40" i="31"/>
  <c r="P39" i="31" s="1"/>
  <c r="P40" i="31" s="1"/>
  <c r="Q39" i="31" s="1"/>
  <c r="Q40" i="31" s="1"/>
  <c r="R39" i="21"/>
  <c r="O40" i="21"/>
  <c r="P39" i="21" s="1"/>
  <c r="P40" i="21" s="1"/>
  <c r="Q39" i="21" s="1"/>
  <c r="Q40" i="21" s="1"/>
  <c r="R39" i="29"/>
  <c r="O40" i="29"/>
  <c r="P39" i="29" s="1"/>
  <c r="P40" i="29" s="1"/>
  <c r="Q39" i="29" s="1"/>
  <c r="Q40" i="29" s="1"/>
  <c r="R39" i="25"/>
  <c r="O40" i="25"/>
  <c r="P39" i="25" s="1"/>
  <c r="P40" i="25" s="1"/>
  <c r="Q39" i="25" s="1"/>
  <c r="Q40" i="25" s="1"/>
  <c r="O40" i="39"/>
  <c r="P39" i="39" s="1"/>
  <c r="P40" i="39" s="1"/>
  <c r="Q39" i="39" s="1"/>
  <c r="Q40" i="39" s="1"/>
  <c r="R39" i="39"/>
  <c r="R39" i="8"/>
  <c r="O40" i="8"/>
  <c r="P39" i="8" s="1"/>
  <c r="P40" i="8" s="1"/>
  <c r="Q39" i="8" s="1"/>
  <c r="Q40" i="8" s="1"/>
  <c r="O40" i="1"/>
  <c r="P39" i="1" s="1"/>
  <c r="P40" i="1" s="1"/>
  <c r="Q39" i="1" s="1"/>
  <c r="Q40" i="1" s="1"/>
  <c r="R39" i="1"/>
  <c r="O40" i="28"/>
  <c r="P39" i="28" s="1"/>
  <c r="P40" i="28" s="1"/>
  <c r="Q39" i="28" s="1"/>
  <c r="Q40" i="28" s="1"/>
  <c r="R39" i="28"/>
  <c r="R39" i="7"/>
  <c r="O40" i="7"/>
  <c r="P39" i="7" s="1"/>
  <c r="P40" i="7" s="1"/>
  <c r="Q39" i="7" s="1"/>
  <c r="Q40" i="7" s="1"/>
  <c r="R39" i="18"/>
  <c r="O40" i="18"/>
  <c r="P39" i="18" s="1"/>
  <c r="P40" i="18" s="1"/>
  <c r="Q39" i="18" s="1"/>
  <c r="Q40" i="18" s="1"/>
  <c r="O40" i="47"/>
  <c r="P39" i="47" s="1"/>
  <c r="P40" i="47" s="1"/>
  <c r="Q39" i="47" s="1"/>
  <c r="Q40" i="47" s="1"/>
  <c r="R39" i="47"/>
  <c r="R40" i="9"/>
  <c r="S39" i="9"/>
  <c r="O40" i="40"/>
  <c r="P39" i="40" s="1"/>
  <c r="P40" i="40" s="1"/>
  <c r="Q39" i="40" s="1"/>
  <c r="Q40" i="40" s="1"/>
  <c r="R39" i="40"/>
  <c r="R39" i="30"/>
  <c r="O40" i="30"/>
  <c r="P39" i="30" s="1"/>
  <c r="P40" i="30" s="1"/>
  <c r="Q39" i="30" s="1"/>
  <c r="Q40" i="30" s="1"/>
  <c r="O40" i="54"/>
  <c r="P39" i="54" s="1"/>
  <c r="P40" i="54" s="1"/>
  <c r="Q39" i="54" s="1"/>
  <c r="Q40" i="54" s="1"/>
  <c r="R39" i="54"/>
  <c r="R39" i="38"/>
  <c r="O40" i="38"/>
  <c r="P39" i="38" s="1"/>
  <c r="P40" i="38" s="1"/>
  <c r="Q39" i="38" s="1"/>
  <c r="Q40" i="38" s="1"/>
  <c r="O40" i="44"/>
  <c r="P39" i="44" s="1"/>
  <c r="P40" i="44" s="1"/>
  <c r="Q39" i="44" s="1"/>
  <c r="Q40" i="44" s="1"/>
  <c r="R39" i="44"/>
  <c r="R39" i="11"/>
  <c r="O40" i="11"/>
  <c r="P39" i="11" s="1"/>
  <c r="P40" i="11" s="1"/>
  <c r="Q39" i="11" s="1"/>
  <c r="Q40" i="11" s="1"/>
  <c r="R39" i="55"/>
  <c r="O40" i="55"/>
  <c r="P39" i="55" s="1"/>
  <c r="P40" i="55" s="1"/>
  <c r="Q39" i="55" s="1"/>
  <c r="Q40" i="55" s="1"/>
  <c r="O40" i="36"/>
  <c r="P39" i="36" s="1"/>
  <c r="P40" i="36" s="1"/>
  <c r="Q39" i="36" s="1"/>
  <c r="Q40" i="36" s="1"/>
  <c r="R39" i="36"/>
  <c r="O40" i="20"/>
  <c r="P39" i="20" s="1"/>
  <c r="P40" i="20" s="1"/>
  <c r="Q39" i="20" s="1"/>
  <c r="Q40" i="20" s="1"/>
  <c r="R39" i="20"/>
  <c r="R39" i="42"/>
  <c r="O40" i="42"/>
  <c r="P39" i="42" s="1"/>
  <c r="P40" i="42" s="1"/>
  <c r="Q39" i="42" s="1"/>
  <c r="Q40" i="42" s="1"/>
  <c r="R39" i="19"/>
  <c r="O40" i="19"/>
  <c r="P39" i="19" s="1"/>
  <c r="P40" i="19" s="1"/>
  <c r="Q39" i="19" s="1"/>
  <c r="Q40" i="19" s="1"/>
  <c r="R39" i="10"/>
  <c r="O40" i="10"/>
  <c r="P39" i="10" s="1"/>
  <c r="P40" i="10" s="1"/>
  <c r="Q39" i="10" s="1"/>
  <c r="Q40" i="10" s="1"/>
  <c r="R39" i="37"/>
  <c r="O40" i="37"/>
  <c r="P39" i="37" s="1"/>
  <c r="P40" i="37" s="1"/>
  <c r="Q39" i="37" s="1"/>
  <c r="Q40" i="37" s="1"/>
  <c r="O40" i="51"/>
  <c r="P39" i="51" s="1"/>
  <c r="P40" i="51" s="1"/>
  <c r="Q39" i="51" s="1"/>
  <c r="Q40" i="51" s="1"/>
  <c r="R39" i="51"/>
  <c r="R39" i="34"/>
  <c r="O40" i="34"/>
  <c r="P39" i="34" s="1"/>
  <c r="P40" i="34" s="1"/>
  <c r="Q39" i="34" s="1"/>
  <c r="Q40" i="34" s="1"/>
  <c r="R39" i="2"/>
  <c r="O40" i="2"/>
  <c r="P39" i="2" s="1"/>
  <c r="P40" i="2" s="1"/>
  <c r="Q39" i="2" s="1"/>
  <c r="Q40" i="2" s="1"/>
  <c r="O40" i="50"/>
  <c r="P39" i="50" s="1"/>
  <c r="P40" i="50" s="1"/>
  <c r="Q39" i="50" s="1"/>
  <c r="Q40" i="50" s="1"/>
  <c r="R39" i="50"/>
  <c r="O40" i="52"/>
  <c r="P39" i="52" s="1"/>
  <c r="P40" i="52" s="1"/>
  <c r="Q39" i="52" s="1"/>
  <c r="Q40" i="52" s="1"/>
  <c r="R39" i="52"/>
  <c r="R39" i="27"/>
  <c r="O40" i="27"/>
  <c r="P39" i="27" s="1"/>
  <c r="P40" i="27" s="1"/>
  <c r="Q39" i="27" s="1"/>
  <c r="Q40" i="27" s="1"/>
  <c r="N40" i="53" l="1"/>
  <c r="O39" i="53"/>
  <c r="R39" i="4"/>
  <c r="O40" i="4"/>
  <c r="P39" i="4" s="1"/>
  <c r="P40" i="4" s="1"/>
  <c r="Q39" i="4" s="1"/>
  <c r="Q40" i="4" s="1"/>
  <c r="N40" i="14"/>
  <c r="O39" i="14"/>
  <c r="N40" i="24"/>
  <c r="O39" i="24"/>
  <c r="N40" i="6"/>
  <c r="O39" i="6"/>
  <c r="R39" i="22"/>
  <c r="O40" i="22"/>
  <c r="P39" i="22" s="1"/>
  <c r="P40" i="22" s="1"/>
  <c r="Q39" i="22" s="1"/>
  <c r="Q40" i="22" s="1"/>
  <c r="N40" i="15"/>
  <c r="O39" i="15"/>
  <c r="N40" i="33"/>
  <c r="O39" i="33"/>
  <c r="R40" i="54"/>
  <c r="S39" i="54"/>
  <c r="R40" i="39"/>
  <c r="S39" i="39"/>
  <c r="R40" i="48"/>
  <c r="S39" i="48"/>
  <c r="R40" i="46"/>
  <c r="S39" i="46"/>
  <c r="R40" i="25"/>
  <c r="S39" i="25"/>
  <c r="S39" i="17"/>
  <c r="R40" i="17"/>
  <c r="R40" i="44"/>
  <c r="S39" i="44"/>
  <c r="R40" i="45"/>
  <c r="S39" i="45"/>
  <c r="R40" i="31"/>
  <c r="S39" i="31"/>
  <c r="R40" i="50"/>
  <c r="S39" i="50"/>
  <c r="R40" i="10"/>
  <c r="S39" i="10"/>
  <c r="R40" i="23"/>
  <c r="S39" i="23"/>
  <c r="R40" i="29"/>
  <c r="S39" i="29"/>
  <c r="R40" i="16"/>
  <c r="S39" i="16"/>
  <c r="R40" i="3"/>
  <c r="S39" i="3"/>
  <c r="R40" i="13"/>
  <c r="S39" i="13"/>
  <c r="R40" i="11"/>
  <c r="S39" i="11"/>
  <c r="R40" i="27"/>
  <c r="S39" i="27"/>
  <c r="R40" i="18"/>
  <c r="S39" i="18"/>
  <c r="R40" i="20"/>
  <c r="S39" i="20"/>
  <c r="R40" i="28"/>
  <c r="S39" i="28"/>
  <c r="R40" i="38"/>
  <c r="S39" i="38"/>
  <c r="R40" i="40"/>
  <c r="S39" i="40"/>
  <c r="R40" i="1"/>
  <c r="S39" i="1"/>
  <c r="R40" i="49"/>
  <c r="S39" i="49"/>
  <c r="R40" i="35"/>
  <c r="S39" i="35"/>
  <c r="R40" i="42"/>
  <c r="S39" i="42"/>
  <c r="R40" i="2"/>
  <c r="S39" i="2"/>
  <c r="R40" i="34"/>
  <c r="S39" i="34"/>
  <c r="R40" i="55"/>
  <c r="S39" i="55"/>
  <c r="V39" i="9"/>
  <c r="S40" i="9"/>
  <c r="T39" i="9" s="1"/>
  <c r="T40" i="9" s="1"/>
  <c r="U39" i="9" s="1"/>
  <c r="U40" i="9" s="1"/>
  <c r="V40" i="9" s="1"/>
  <c r="W40" i="9" s="1"/>
  <c r="R40" i="7"/>
  <c r="S39" i="7"/>
  <c r="R40" i="8"/>
  <c r="S39" i="8"/>
  <c r="R40" i="21"/>
  <c r="S39" i="21"/>
  <c r="R40" i="41"/>
  <c r="S39" i="41"/>
  <c r="R40" i="5"/>
  <c r="S39" i="5"/>
  <c r="R40" i="26"/>
  <c r="S39" i="26"/>
  <c r="R40" i="37"/>
  <c r="S39" i="37"/>
  <c r="R40" i="12"/>
  <c r="S39" i="12"/>
  <c r="R40" i="47"/>
  <c r="S39" i="47"/>
  <c r="R40" i="30"/>
  <c r="S39" i="30"/>
  <c r="R40" i="19"/>
  <c r="S39" i="19"/>
  <c r="R40" i="36"/>
  <c r="S39" i="36"/>
  <c r="R40" i="52"/>
  <c r="S39" i="52"/>
  <c r="R40" i="51"/>
  <c r="S39" i="51"/>
  <c r="R40" i="32"/>
  <c r="S39" i="32"/>
  <c r="R40" i="43"/>
  <c r="S39" i="43"/>
  <c r="O40" i="33" l="1"/>
  <c r="P39" i="33" s="1"/>
  <c r="P40" i="33" s="1"/>
  <c r="Q39" i="33" s="1"/>
  <c r="Q40" i="33" s="1"/>
  <c r="R39" i="33"/>
  <c r="R39" i="15"/>
  <c r="O40" i="15"/>
  <c r="P39" i="15" s="1"/>
  <c r="P40" i="15" s="1"/>
  <c r="Q39" i="15" s="1"/>
  <c r="Q40" i="15" s="1"/>
  <c r="R40" i="22"/>
  <c r="S39" i="22"/>
  <c r="O40" i="24"/>
  <c r="P39" i="24" s="1"/>
  <c r="P40" i="24" s="1"/>
  <c r="Q39" i="24" s="1"/>
  <c r="Q40" i="24" s="1"/>
  <c r="R39" i="24"/>
  <c r="O40" i="6"/>
  <c r="P39" i="6" s="1"/>
  <c r="P40" i="6" s="1"/>
  <c r="Q39" i="6" s="1"/>
  <c r="Q40" i="6" s="1"/>
  <c r="R39" i="6"/>
  <c r="R39" i="14"/>
  <c r="O40" i="14"/>
  <c r="P39" i="14" s="1"/>
  <c r="P40" i="14" s="1"/>
  <c r="Q39" i="14" s="1"/>
  <c r="Q40" i="14" s="1"/>
  <c r="S39" i="4"/>
  <c r="R40" i="4"/>
  <c r="O40" i="53"/>
  <c r="P39" i="53" s="1"/>
  <c r="P40" i="53" s="1"/>
  <c r="Q39" i="53" s="1"/>
  <c r="Q40" i="53" s="1"/>
  <c r="R39" i="53"/>
  <c r="V39" i="40"/>
  <c r="S40" i="40"/>
  <c r="T39" i="40" s="1"/>
  <c r="T40" i="40" s="1"/>
  <c r="U39" i="40" s="1"/>
  <c r="U40" i="40" s="1"/>
  <c r="V40" i="40" s="1"/>
  <c r="W40" i="40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48"/>
  <c r="S40" i="48"/>
  <c r="T39" i="48" s="1"/>
  <c r="T40" i="48" s="1"/>
  <c r="U39" i="48" s="1"/>
  <c r="U40" i="48" s="1"/>
  <c r="V40" i="48" s="1"/>
  <c r="W40" i="48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42"/>
  <c r="S40" i="42"/>
  <c r="T39" i="42" s="1"/>
  <c r="T40" i="42" s="1"/>
  <c r="U39" i="42" s="1"/>
  <c r="U40" i="42" s="1"/>
  <c r="V40" i="42" s="1"/>
  <c r="W40" i="42" s="1"/>
  <c r="V39" i="17"/>
  <c r="S40" i="17"/>
  <c r="T39" i="17" s="1"/>
  <c r="T40" i="17" s="1"/>
  <c r="U39" i="17" s="1"/>
  <c r="U40" i="17" s="1"/>
  <c r="V40" i="17" s="1"/>
  <c r="W40" i="17" s="1"/>
  <c r="V39" i="41"/>
  <c r="S40" i="41"/>
  <c r="T39" i="41" s="1"/>
  <c r="T40" i="41" s="1"/>
  <c r="U39" i="41" s="1"/>
  <c r="U40" i="41" s="1"/>
  <c r="V40" i="41" s="1"/>
  <c r="W40" i="41" s="1"/>
  <c r="V39" i="18"/>
  <c r="S40" i="18"/>
  <c r="T39" i="18" s="1"/>
  <c r="T40" i="18" s="1"/>
  <c r="U39" i="18" s="1"/>
  <c r="U40" i="18" s="1"/>
  <c r="V40" i="18" s="1"/>
  <c r="W40" i="18" s="1"/>
  <c r="V39" i="55"/>
  <c r="S40" i="55"/>
  <c r="T39" i="55" s="1"/>
  <c r="T40" i="55" s="1"/>
  <c r="U39" i="55" s="1"/>
  <c r="U40" i="55" s="1"/>
  <c r="V40" i="55" s="1"/>
  <c r="W40" i="55" s="1"/>
  <c r="V39" i="39"/>
  <c r="S40" i="39"/>
  <c r="T39" i="39" s="1"/>
  <c r="T40" i="39" s="1"/>
  <c r="U39" i="39" s="1"/>
  <c r="U40" i="39" s="1"/>
  <c r="V40" i="39" s="1"/>
  <c r="W40" i="39" s="1"/>
  <c r="V39" i="26"/>
  <c r="S40" i="26"/>
  <c r="T39" i="26" s="1"/>
  <c r="T40" i="26" s="1"/>
  <c r="U39" i="26" s="1"/>
  <c r="U40" i="26" s="1"/>
  <c r="V40" i="26" s="1"/>
  <c r="W40" i="26" s="1"/>
  <c r="V39" i="28"/>
  <c r="S40" i="28"/>
  <c r="T39" i="28" s="1"/>
  <c r="T40" i="28" s="1"/>
  <c r="U39" i="28" s="1"/>
  <c r="U40" i="28" s="1"/>
  <c r="V40" i="28" s="1"/>
  <c r="W40" i="28" s="1"/>
  <c r="V39" i="29"/>
  <c r="S40" i="29"/>
  <c r="T39" i="29" s="1"/>
  <c r="T40" i="29" s="1"/>
  <c r="U39" i="29" s="1"/>
  <c r="U40" i="29" s="1"/>
  <c r="V40" i="29" s="1"/>
  <c r="W40" i="29" s="1"/>
  <c r="V39" i="50"/>
  <c r="S40" i="50"/>
  <c r="T39" i="50" s="1"/>
  <c r="T40" i="50" s="1"/>
  <c r="U39" i="50" s="1"/>
  <c r="U40" i="50" s="1"/>
  <c r="V40" i="50" s="1"/>
  <c r="W40" i="50" s="1"/>
  <c r="V39" i="44"/>
  <c r="S40" i="44"/>
  <c r="T39" i="44" s="1"/>
  <c r="T40" i="44" s="1"/>
  <c r="U39" i="44" s="1"/>
  <c r="U40" i="44" s="1"/>
  <c r="V40" i="44" s="1"/>
  <c r="W40" i="44" s="1"/>
  <c r="V39" i="25"/>
  <c r="S40" i="25"/>
  <c r="T39" i="25" s="1"/>
  <c r="T40" i="25" s="1"/>
  <c r="U39" i="25" s="1"/>
  <c r="U40" i="25" s="1"/>
  <c r="V40" i="25" s="1"/>
  <c r="W40" i="25" s="1"/>
  <c r="V39" i="54"/>
  <c r="S40" i="54"/>
  <c r="T39" i="54" s="1"/>
  <c r="T40" i="54" s="1"/>
  <c r="U39" i="54" s="1"/>
  <c r="U40" i="54" s="1"/>
  <c r="V40" i="54" s="1"/>
  <c r="W40" i="54" s="1"/>
  <c r="V39" i="37"/>
  <c r="S40" i="37"/>
  <c r="T39" i="37" s="1"/>
  <c r="T40" i="37" s="1"/>
  <c r="U39" i="37" s="1"/>
  <c r="U40" i="37" s="1"/>
  <c r="V40" i="37" s="1"/>
  <c r="W40" i="37" s="1"/>
  <c r="V39" i="49"/>
  <c r="S40" i="49"/>
  <c r="T39" i="49" s="1"/>
  <c r="T40" i="49" s="1"/>
  <c r="U39" i="49" s="1"/>
  <c r="U40" i="49" s="1"/>
  <c r="V40" i="49" s="1"/>
  <c r="W40" i="49" s="1"/>
  <c r="V39" i="21"/>
  <c r="S40" i="21"/>
  <c r="T39" i="21" s="1"/>
  <c r="T40" i="21" s="1"/>
  <c r="U39" i="21" s="1"/>
  <c r="U40" i="21" s="1"/>
  <c r="V40" i="21" s="1"/>
  <c r="W40" i="21" s="1"/>
  <c r="V39" i="38"/>
  <c r="S40" i="38"/>
  <c r="T39" i="38" s="1"/>
  <c r="T40" i="38" s="1"/>
  <c r="U39" i="38" s="1"/>
  <c r="U40" i="38" s="1"/>
  <c r="V40" i="38" s="1"/>
  <c r="W40" i="38" s="1"/>
  <c r="V39" i="16"/>
  <c r="S40" i="16"/>
  <c r="T39" i="16" s="1"/>
  <c r="T40" i="16" s="1"/>
  <c r="U39" i="16" s="1"/>
  <c r="U40" i="16" s="1"/>
  <c r="V40" i="16" s="1"/>
  <c r="W40" i="16" s="1"/>
  <c r="V39" i="32"/>
  <c r="S40" i="32"/>
  <c r="T39" i="32" s="1"/>
  <c r="T40" i="32" s="1"/>
  <c r="U39" i="32" s="1"/>
  <c r="U40" i="32" s="1"/>
  <c r="V40" i="32" s="1"/>
  <c r="W40" i="32" s="1"/>
  <c r="V39" i="34"/>
  <c r="S40" i="34"/>
  <c r="T39" i="34" s="1"/>
  <c r="T40" i="34" s="1"/>
  <c r="U39" i="34" s="1"/>
  <c r="U40" i="34" s="1"/>
  <c r="V40" i="34" s="1"/>
  <c r="W40" i="34" s="1"/>
  <c r="V39" i="47"/>
  <c r="S40" i="47"/>
  <c r="T39" i="47" s="1"/>
  <c r="T40" i="47" s="1"/>
  <c r="U39" i="47" s="1"/>
  <c r="U40" i="47" s="1"/>
  <c r="V40" i="47" s="1"/>
  <c r="W40" i="47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31"/>
  <c r="S40" i="31"/>
  <c r="T39" i="31" s="1"/>
  <c r="T40" i="31" s="1"/>
  <c r="U39" i="31" s="1"/>
  <c r="U40" i="31" s="1"/>
  <c r="V40" i="31" s="1"/>
  <c r="W40" i="31" s="1"/>
  <c r="V39" i="46"/>
  <c r="S40" i="46"/>
  <c r="T39" i="46" s="1"/>
  <c r="T40" i="46" s="1"/>
  <c r="U39" i="46" s="1"/>
  <c r="U40" i="46" s="1"/>
  <c r="V40" i="46" s="1"/>
  <c r="W40" i="46" s="1"/>
  <c r="V39" i="52"/>
  <c r="S40" i="52"/>
  <c r="T39" i="52" s="1"/>
  <c r="T40" i="52" s="1"/>
  <c r="U39" i="52" s="1"/>
  <c r="U40" i="52" s="1"/>
  <c r="V40" i="52" s="1"/>
  <c r="W40" i="52" s="1"/>
  <c r="V39" i="43"/>
  <c r="S40" i="43"/>
  <c r="T39" i="43" s="1"/>
  <c r="T40" i="43" s="1"/>
  <c r="U39" i="43" s="1"/>
  <c r="U40" i="43" s="1"/>
  <c r="V40" i="43" s="1"/>
  <c r="W40" i="43" s="1"/>
  <c r="V39" i="19"/>
  <c r="S40" i="19"/>
  <c r="T39" i="19" s="1"/>
  <c r="T40" i="19" s="1"/>
  <c r="U39" i="19" s="1"/>
  <c r="U40" i="19" s="1"/>
  <c r="V40" i="19" s="1"/>
  <c r="W40" i="19" s="1"/>
  <c r="V39" i="35"/>
  <c r="S40" i="35"/>
  <c r="T39" i="35" s="1"/>
  <c r="T40" i="35" s="1"/>
  <c r="U39" i="35" s="1"/>
  <c r="U40" i="35" s="1"/>
  <c r="V40" i="35" s="1"/>
  <c r="W40" i="35" s="1"/>
  <c r="V39" i="27"/>
  <c r="S40" i="27"/>
  <c r="T39" i="27" s="1"/>
  <c r="T40" i="27" s="1"/>
  <c r="U39" i="27" s="1"/>
  <c r="U40" i="27" s="1"/>
  <c r="V40" i="27" s="1"/>
  <c r="W40" i="27" s="1"/>
  <c r="V39" i="45"/>
  <c r="S40" i="45"/>
  <c r="T39" i="45" s="1"/>
  <c r="T40" i="45" s="1"/>
  <c r="U39" i="45" s="1"/>
  <c r="U40" i="45" s="1"/>
  <c r="V40" i="45" s="1"/>
  <c r="W40" i="45" s="1"/>
  <c r="V39" i="30"/>
  <c r="S40" i="30"/>
  <c r="T39" i="30" s="1"/>
  <c r="T40" i="30" s="1"/>
  <c r="U39" i="30" s="1"/>
  <c r="U40" i="30" s="1"/>
  <c r="V40" i="30" s="1"/>
  <c r="W40" i="30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51"/>
  <c r="S40" i="51"/>
  <c r="T39" i="51" s="1"/>
  <c r="T40" i="51" s="1"/>
  <c r="U39" i="51" s="1"/>
  <c r="U40" i="51" s="1"/>
  <c r="V40" i="51" s="1"/>
  <c r="W40" i="51" s="1"/>
  <c r="V39" i="36"/>
  <c r="S40" i="36"/>
  <c r="T39" i="36" s="1"/>
  <c r="T40" i="36" s="1"/>
  <c r="U39" i="36" s="1"/>
  <c r="U40" i="36" s="1"/>
  <c r="V40" i="36" s="1"/>
  <c r="W40" i="36" s="1"/>
  <c r="V39" i="5"/>
  <c r="S40" i="5"/>
  <c r="T39" i="5" s="1"/>
  <c r="T40" i="5" s="1"/>
  <c r="U39" i="5" s="1"/>
  <c r="U40" i="5" s="1"/>
  <c r="V40" i="5" s="1"/>
  <c r="W40" i="5" s="1"/>
  <c r="V39" i="4" l="1"/>
  <c r="S40" i="4"/>
  <c r="T39" i="4" s="1"/>
  <c r="T40" i="4" s="1"/>
  <c r="U39" i="4" s="1"/>
  <c r="U40" i="4" s="1"/>
  <c r="V40" i="4" s="1"/>
  <c r="W40" i="4" s="1"/>
  <c r="S39" i="14"/>
  <c r="R40" i="14"/>
  <c r="R40" i="6"/>
  <c r="S39" i="6"/>
  <c r="R40" i="24"/>
  <c r="S39" i="24"/>
  <c r="S40" i="22"/>
  <c r="T39" i="22" s="1"/>
  <c r="T40" i="22" s="1"/>
  <c r="U39" i="22" s="1"/>
  <c r="U40" i="22" s="1"/>
  <c r="V40" i="22" s="1"/>
  <c r="W40" i="22" s="1"/>
  <c r="V39" i="22"/>
  <c r="R40" i="53"/>
  <c r="S39" i="53"/>
  <c r="S39" i="15"/>
  <c r="R40" i="15"/>
  <c r="R40" i="33"/>
  <c r="S39" i="33"/>
  <c r="S40" i="33" l="1"/>
  <c r="T39" i="33" s="1"/>
  <c r="T40" i="33" s="1"/>
  <c r="U39" i="33" s="1"/>
  <c r="U40" i="33" s="1"/>
  <c r="V40" i="33" s="1"/>
  <c r="W40" i="33" s="1"/>
  <c r="V39" i="33"/>
  <c r="S40" i="15"/>
  <c r="T39" i="15" s="1"/>
  <c r="T40" i="15" s="1"/>
  <c r="U39" i="15" s="1"/>
  <c r="U40" i="15" s="1"/>
  <c r="V40" i="15" s="1"/>
  <c r="W40" i="15" s="1"/>
  <c r="V39" i="15"/>
  <c r="V39" i="53"/>
  <c r="S40" i="53"/>
  <c r="T39" i="53" s="1"/>
  <c r="T40" i="53" s="1"/>
  <c r="U39" i="53" s="1"/>
  <c r="U40" i="53" s="1"/>
  <c r="V40" i="53" s="1"/>
  <c r="W40" i="53" s="1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<sst xmlns="http://schemas.openxmlformats.org/spreadsheetml/2006/main" count="5775" uniqueCount="120">
  <si>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</si>
  <si>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</si>
  <si>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</si>
  <si>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</si>
  <si>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</si>
  <si>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</si>
  <si>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</si>
  <si>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</si>
  <si>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</si>
  <si>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</si>
  <si>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</si>
  <si>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</si>
  <si>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</si>
  <si>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</si>
  <si>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</si>
  <si>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</si>
  <si>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</si>
  <si>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</si>
  <si>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</si>
  <si>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</si>
  <si>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</si>
  <si>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</si>
  <si>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</si>
  <si>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</si>
  <si>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</si>
  <si>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</si>
  <si>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</si>
  <si>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</si>
  <si>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</si>
  <si>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</si>
  <si>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</si>
  <si>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</si>
  <si>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</si>
  <si>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</si>
  <si>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</si>
  <si>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</si>
  <si>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</si>
  <si>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</si>
  <si>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</si>
  <si>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</si>
  <si>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</si>
  <si>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</si>
  <si>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</si>
  <si>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</si>
  <si>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</si>
  <si>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</si>
  <si>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</si>
  <si>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</si>
  <si>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</si>
  <si>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</si>
  <si>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</si>
  <si>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</si>
  <si>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</si>
  <si>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</si>
  <si>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</si>
  <si>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</si>
  <si>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</si>
  <si>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</si>
  <si>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</si>
  <si>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</si>
  <si>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</si>
  <si>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</si>
  <si>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</si>
  <si>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4th Quarter ended 30 June 2025 (Figures Finalised as at 2025/08/08)</t>
  </si>
  <si>
    <t>Kwazulu-Natal: Umzumbe (KZN213) - Table C7 Quarterly Budgeted Cash Flows ( Energy sources                                     ) for 4th Quarter ended 30 June 2025 (Figures Finalised as at 2025/08/08)</t>
  </si>
  <si>
    <t>Kwazulu-Natal: uMuziwabantu (KZN214) - Table C7 Quarterly Budgeted Cash Flows ( Energy sources                                     ) for 4th Quarter ended 30 June 2025 (Figures Finalised as at 2025/08/08)</t>
  </si>
  <si>
    <t>Kwazulu-Natal: Ray Nkonyeni (KZN216) - Table C7 Quarterly Budgeted Cash Flows ( Energy sources                                     ) for 4th Quarter ended 30 June 2025 (Figures Finalised as at 2025/08/08)</t>
  </si>
  <si>
    <t>Kwazulu-Natal: Ugu (DC21) - Table C7 Quarterly Budgeted Cash Flows ( Energy sources                                     ) for 4th Quarter ended 30 June 2025 (Figures Finalised as at 2025/08/08)</t>
  </si>
  <si>
    <t>Kwazulu-Natal: uMshwathi (KZN221) - Table C7 Quarterly Budgeted Cash Flows ( Energy sources                                     ) for 4th Quarter ended 30 June 2025 (Figures Finalised as at 2025/08/08)</t>
  </si>
  <si>
    <t>Kwazulu-Natal: uMngeni (KZN222) - Table C7 Quarterly Budgeted Cash Flows ( Energy sources                                     ) for 4th Quarter ended 30 June 2025 (Figures Finalised as at 2025/08/08)</t>
  </si>
  <si>
    <t>Kwazulu-Natal: Mpofana (KZN223) - Table C7 Quarterly Budgeted Cash Flows ( Energy sources                                     ) for 4th Quarter ended 30 June 2025 (Figures Finalised as at 2025/08/08)</t>
  </si>
  <si>
    <t>Kwazulu-Natal: Impendle (KZN224) - Table C7 Quarterly Budgeted Cash Flows ( Energy sources                                     ) for 4th Quarter ended 30 June 2025 (Figures Finalised as at 2025/08/08)</t>
  </si>
  <si>
    <t>Kwazulu-Natal: Msunduzi (KZN225) - Table C7 Quarterly Budgeted Cash Flows ( Energy sources                                     ) for 4th Quarter ended 30 June 2025 (Figures Finalised as at 2025/08/08)</t>
  </si>
  <si>
    <t>Kwazulu-Natal: Mkhambathini (KZN226) - Table C7 Quarterly Budgeted Cash Flows ( Energy sources                                     ) for 4th Quarter ended 30 June 2025 (Figures Finalised as at 2025/08/08)</t>
  </si>
  <si>
    <t>Kwazulu-Natal: Richmond (KZN227) - Table C7 Quarterly Budgeted Cash Flows ( Energy sources                                     ) for 4th Quarter ended 30 June 2025 (Figures Finalised as at 2025/08/08)</t>
  </si>
  <si>
    <t>Kwazulu-Natal: uMgungundlovu (DC22) - Table C7 Quarterly Budgeted Cash Flows ( Energy sources                                     ) for 4th Quarter ended 30 June 2025 (Figures Finalised as at 2025/08/08)</t>
  </si>
  <si>
    <t>Kwazulu-Natal: Okhahlamba (KZN235) - Table C7 Quarterly Budgeted Cash Flows ( Energy sources                                     ) for 4th Quarter ended 30 June 2025 (Figures Finalised as at 2025/08/08)</t>
  </si>
  <si>
    <t>Kwazulu-Natal: Inkosi Langalibalele (KZN237) - Table C7 Quarterly Budgeted Cash Flows ( Energy sources                                     ) for 4th Quarter ended 30 June 2025 (Figures Finalised as at 2025/08/08)</t>
  </si>
  <si>
    <t>Kwazulu-Natal: Alfred Duma (KZN238) - Table C7 Quarterly Budgeted Cash Flows ( Energy sources                                     ) for 4th Quarter ended 30 June 2025 (Figures Finalised as at 2025/08/08)</t>
  </si>
  <si>
    <t>Kwazulu-Natal: Uthukela (DC23) - Table C7 Quarterly Budgeted Cash Flows ( Energy sources                                     ) for 4th Quarter ended 30 June 2025 (Figures Finalised as at 2025/08/08)</t>
  </si>
  <si>
    <t>Kwazulu-Natal: Endumeni (KZN241) - Table C7 Quarterly Budgeted Cash Flows ( Energy sources                                     ) for 4th Quarter ended 30 June 2025 (Figures Finalised as at 2025/08/08)</t>
  </si>
  <si>
    <t>Kwazulu-Natal: Nquthu (KZN242) - Table C7 Quarterly Budgeted Cash Flows ( Energy sources                                     ) for 4th Quarter ended 30 June 2025 (Figures Finalised as at 2025/08/08)</t>
  </si>
  <si>
    <t>Kwazulu-Natal: Msinga (KZN244) - Table C7 Quarterly Budgeted Cash Flows ( Energy sources                                     ) for 4th Quarter ended 30 June 2025 (Figures Finalised as at 2025/08/08)</t>
  </si>
  <si>
    <t>Kwazulu-Natal: Umvoti (KZN245) - Table C7 Quarterly Budgeted Cash Flows ( Energy sources                                     ) for 4th Quarter ended 30 June 2025 (Figures Finalised as at 2025/08/08)</t>
  </si>
  <si>
    <t>Kwazulu-Natal: Umzinyathi (DC24) - Table C7 Quarterly Budgeted Cash Flows ( Energy sources                                     ) for 4th Quarter ended 30 June 2025 (Figures Finalised as at 2025/08/08)</t>
  </si>
  <si>
    <t>Kwazulu-Natal: Newcastle (KZN252) - Table C7 Quarterly Budgeted Cash Flows ( Energy sources                                     ) for 4th Quarter ended 30 June 2025 (Figures Finalised as at 2025/08/08)</t>
  </si>
  <si>
    <t>Kwazulu-Natal: Emadlangeni (KZN253) - Table C7 Quarterly Budgeted Cash Flows ( Energy sources                                     ) for 4th Quarter ended 30 June 2025 (Figures Finalised as at 2025/08/08)</t>
  </si>
  <si>
    <t>Kwazulu-Natal: Dannhauser (KZN254) - Table C7 Quarterly Budgeted Cash Flows ( Energy sources                                     ) for 4th Quarter ended 30 June 2025 (Figures Finalised as at 2025/08/08)</t>
  </si>
  <si>
    <t>Kwazulu-Natal: Amajuba (DC25) - Table C7 Quarterly Budgeted Cash Flows ( Energy sources                                     ) for 4th Quarter ended 30 June 2025 (Figures Finalised as at 2025/08/08)</t>
  </si>
  <si>
    <t>Kwazulu-Natal: eDumbe (KZN261) - Table C7 Quarterly Budgeted Cash Flows ( Energy sources                                     ) for 4th Quarter ended 30 June 2025 (Figures Finalised as at 2025/08/08)</t>
  </si>
  <si>
    <t>Kwazulu-Natal: uPhongolo (KZN262) - Table C7 Quarterly Budgeted Cash Flows ( Energy sources                                     ) for 4th Quarter ended 30 June 2025 (Figures Finalised as at 2025/08/08)</t>
  </si>
  <si>
    <t>Kwazulu-Natal: Abaqulusi (KZN263) - Table C7 Quarterly Budgeted Cash Flows ( Energy sources                                     ) for 4th Quarter ended 30 June 2025 (Figures Finalised as at 2025/08/08)</t>
  </si>
  <si>
    <t>Kwazulu-Natal: Nongoma (KZN265) - Table C7 Quarterly Budgeted Cash Flows ( Energy sources                                     ) for 4th Quarter ended 30 June 2025 (Figures Finalised as at 2025/08/08)</t>
  </si>
  <si>
    <t>Kwazulu-Natal: Ulundi (KZN266) - Table C7 Quarterly Budgeted Cash Flows ( Energy sources                                     ) for 4th Quarter ended 30 June 2025 (Figures Finalised as at 2025/08/08)</t>
  </si>
  <si>
    <t>Kwazulu-Natal: Zululand (DC26) - Table C7 Quarterly Budgeted Cash Flows ( Energy sources                                     ) for 4th Quarter ended 30 June 2025 (Figures Finalised as at 2025/08/08)</t>
  </si>
  <si>
    <t>Kwazulu-Natal: Umhlabuyalingana (KZN271) - Table C7 Quarterly Budgeted Cash Flows ( Energy sources                                     ) for 4th Quarter ended 30 June 2025 (Figures Finalised as at 2025/08/08)</t>
  </si>
  <si>
    <t>Kwazulu-Natal: Jozini (KZN272) - Table C7 Quarterly Budgeted Cash Flows ( Energy sources                                     ) for 4th Quarter ended 30 June 2025 (Figures Finalised as at 2025/08/08)</t>
  </si>
  <si>
    <t>Kwazulu-Natal: Mtubatuba (KZN275) - Table C7 Quarterly Budgeted Cash Flows ( Energy sources                                     ) for 4th Quarter ended 30 June 2025 (Figures Finalised as at 2025/08/08)</t>
  </si>
  <si>
    <t>Kwazulu-Natal: Hlabisa Big Five (KZN276) - Table C7 Quarterly Budgeted Cash Flows ( Energy sources                                     ) for 4th Quarter ended 30 June 2025 (Figures Finalised as at 2025/08/08)</t>
  </si>
  <si>
    <t>Kwazulu-Natal: Umkhanyakude (DC27) - Table C7 Quarterly Budgeted Cash Flows ( Energy sources                                     ) for 4th Quarter ended 30 June 2025 (Figures Finalised as at 2025/08/08)</t>
  </si>
  <si>
    <t>Kwazulu-Natal: Mfolozi (KZN281) - Table C7 Quarterly Budgeted Cash Flows ( Energy sources                                     ) for 4th Quarter ended 30 June 2025 (Figures Finalised as at 2025/08/08)</t>
  </si>
  <si>
    <t>Kwazulu-Natal: uMhlathuze (KZN282) - Table C7 Quarterly Budgeted Cash Flows ( Energy sources                                     ) for 4th Quarter ended 30 June 2025 (Figures Finalised as at 2025/08/08)</t>
  </si>
  <si>
    <t>Kwazulu-Natal: uMlalazi (KZN284) - Table C7 Quarterly Budgeted Cash Flows ( Energy sources                                     ) for 4th Quarter ended 30 June 2025 (Figures Finalised as at 2025/08/08)</t>
  </si>
  <si>
    <t>Kwazulu-Natal: Mthonjaneni (KZN285) - Table C7 Quarterly Budgeted Cash Flows ( Energy sources                                     ) for 4th Quarter ended 30 June 2025 (Figures Finalised as at 2025/08/08)</t>
  </si>
  <si>
    <t>Kwazulu-Natal: Nkandla (KZN286) - Table C7 Quarterly Budgeted Cash Flows ( Energy sources                                     ) for 4th Quarter ended 30 June 2025 (Figures Finalised as at 2025/08/08)</t>
  </si>
  <si>
    <t>Kwazulu-Natal: King Cetshwayo (DC28) - Table C7 Quarterly Budgeted Cash Flows ( Energy sources                                     ) for 4th Quarter ended 30 June 2025 (Figures Finalised as at 2025/08/08)</t>
  </si>
  <si>
    <t>Kwazulu-Natal: Mandeni (KZN291) - Table C7 Quarterly Budgeted Cash Flows ( Energy sources                                     ) for 4th Quarter ended 30 June 2025 (Figures Finalised as at 2025/08/08)</t>
  </si>
  <si>
    <t>Kwazulu-Natal: KwaDukuza (KZN292) - Table C7 Quarterly Budgeted Cash Flows ( Energy sources                                     ) for 4th Quarter ended 30 June 2025 (Figures Finalised as at 2025/08/08)</t>
  </si>
  <si>
    <t>Kwazulu-Natal: Ndwedwe (KZN293) - Table C7 Quarterly Budgeted Cash Flows ( Energy sources                                     ) for 4th Quarter ended 30 June 2025 (Figures Finalised as at 2025/08/08)</t>
  </si>
  <si>
    <t>Kwazulu-Natal: Maphumulo (KZN294) - Table C7 Quarterly Budgeted Cash Flows ( Energy sources                                     ) for 4th Quarter ended 30 June 2025 (Figures Finalised as at 2025/08/08)</t>
  </si>
  <si>
    <t>Kwazulu-Natal: iLembe (DC29) - Table C7 Quarterly Budgeted Cash Flows ( Energy sources                                     ) for 4th Quarter ended 30 June 2025 (Figures Finalised as at 2025/08/08)</t>
  </si>
  <si>
    <t>Kwazulu-Natal: Greater Kokstad (KZN433) - Table C7 Quarterly Budgeted Cash Flows ( Energy sources                                     ) for 4th Quarter ended 30 June 2025 (Figures Finalised as at 2025/08/08)</t>
  </si>
  <si>
    <t>Kwazulu-Natal: Johannes Phumani Phungula (KZN434) - Table C7 Quarterly Budgeted Cash Flows ( Energy sources                                     ) for 4th Quarter ended 30 June 2025 (Figures Finalised as at 2025/08/08)</t>
  </si>
  <si>
    <t>Kwazulu-Natal: Umzimkhulu (KZN435) - Table C7 Quarterly Budgeted Cash Flows ( Energy sources                                     ) for 4th Quarter ended 30 June 2025 (Figures Finalised as at 2025/08/08)</t>
  </si>
  <si>
    <t>Kwazulu-Natal: Dr Nkosazana Dlamini Zuma (KZN436) - Table C7 Quarterly Budgeted Cash Flows ( Energy sources                                     ) for 4th Quarter ended 30 June 2025 (Figures Finalised as at 2025/08/08)</t>
  </si>
  <si>
    <t>Kwazulu-Natal: Harry Gwala (DC43)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</si>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</sst>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11487000</v>
      </c>
      <c r="F8" s="20">
        <v>11487000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11487000</v>
      </c>
      <c r="Y8" s="20">
        <v>-11487000</v>
      </c>
      <c r="Z8" s="21">
        <v>-100</v>
      </c>
      <c r="AA8" s="22">
        <v>11487000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-3406818</v>
      </c>
      <c r="D14" s="18"/>
      <c r="E14" s="19">
        <v>-4434816</v>
      </c>
      <c r="F14" s="20">
        <v>-630000</v>
      </c>
      <c r="G14" s="20"/>
      <c r="H14" s="20"/>
      <c r="I14" s="20"/>
      <c r="J14" s="20"/>
      <c r="K14" s="20">
        <v>-526148</v>
      </c>
      <c r="L14" s="20"/>
      <c r="M14" s="20">
        <v>-814200</v>
      </c>
      <c r="N14" s="20">
        <v>-1340348</v>
      </c>
      <c r="O14" s="20"/>
      <c r="P14" s="20"/>
      <c r="Q14" s="20"/>
      <c r="R14" s="20"/>
      <c r="S14" s="20">
        <v>-690000</v>
      </c>
      <c r="T14" s="20">
        <v>-832830</v>
      </c>
      <c r="U14" s="20"/>
      <c r="V14" s="20">
        <v>-1522830</v>
      </c>
      <c r="W14" s="20">
        <v>-2863178</v>
      </c>
      <c r="X14" s="20">
        <v>-630000</v>
      </c>
      <c r="Y14" s="20">
        <v>-2233178</v>
      </c>
      <c r="Z14" s="21">
        <v>354.47269841269843</v>
      </c>
      <c r="AA14" s="22">
        <v>-630000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-3406818</v>
      </c>
      <c r="D17" s="26">
        <f>SUM(D6:D16)</f>
        <v>0</v>
      </c>
      <c r="E17" s="27">
        <f t="shared" si="0"/>
        <v>7052184</v>
      </c>
      <c r="F17" s="28">
        <f t="shared" si="0"/>
        <v>10857000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-526148</v>
      </c>
      <c r="L17" s="28">
        <f t="shared" si="0"/>
        <v>0</v>
      </c>
      <c r="M17" s="28">
        <f t="shared" si="0"/>
        <v>-814200</v>
      </c>
      <c r="N17" s="28">
        <f t="shared" si="0"/>
        <v>-1340348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-690000</v>
      </c>
      <c r="T17" s="28">
        <f t="shared" si="0"/>
        <v>-832830</v>
      </c>
      <c r="U17" s="28">
        <f t="shared" si="0"/>
        <v>0</v>
      </c>
      <c r="V17" s="28">
        <f t="shared" si="0"/>
        <v>-1522830</v>
      </c>
      <c r="W17" s="28">
        <f t="shared" si="0"/>
        <v>-2863178</v>
      </c>
      <c r="X17" s="28">
        <f t="shared" si="0"/>
        <v>10857000</v>
      </c>
      <c r="Y17" s="28">
        <f t="shared" si="0"/>
        <v>-13720178</v>
      </c>
      <c r="Z17" s="29">
        <f>+IF(X17&lt;&gt;0,+(Y17/X17)*100,0)</f>
        <v>-126.37172331214886</v>
      </c>
      <c r="AA17" s="30">
        <f>SUM(AA6:AA16)</f>
        <v>10857000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-3406818</v>
      </c>
      <c r="D38" s="32">
        <f>+D17+D27+D36</f>
        <v>0</v>
      </c>
      <c r="E38" s="33">
        <f t="shared" si="3"/>
        <v>4652184</v>
      </c>
      <c r="F38" s="2">
        <f t="shared" si="3"/>
        <v>10857000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-526148</v>
      </c>
      <c r="L38" s="2">
        <f t="shared" si="3"/>
        <v>0</v>
      </c>
      <c r="M38" s="2">
        <f t="shared" si="3"/>
        <v>-814200</v>
      </c>
      <c r="N38" s="2">
        <f t="shared" si="3"/>
        <v>-1340348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-690000</v>
      </c>
      <c r="T38" s="2">
        <f t="shared" si="3"/>
        <v>-832830</v>
      </c>
      <c r="U38" s="2">
        <f t="shared" si="3"/>
        <v>0</v>
      </c>
      <c r="V38" s="2">
        <f t="shared" si="3"/>
        <v>-1522830</v>
      </c>
      <c r="W38" s="2">
        <f t="shared" si="3"/>
        <v>-2863178</v>
      </c>
      <c r="X38" s="2">
        <f t="shared" si="3"/>
        <v>10857000</v>
      </c>
      <c r="Y38" s="2">
        <f t="shared" si="3"/>
        <v>-13720178</v>
      </c>
      <c r="Z38" s="34">
        <f>+IF(X38&lt;&gt;0,+(Y38/X38)*100,0)</f>
        <v>-126.37172331214886</v>
      </c>
      <c r="AA38" s="35">
        <f>+AA17+AA27+AA36</f>
        <v>10857000</v>
      </c>
    </row>
    <row r="39" spans="1:27" x14ac:dyDescent="0.25">
      <c r="A39" s="23" t="s">
        <v>60</v>
      </c>
      <c r="B39" s="17"/>
      <c r="C39" s="32">
        <v>-1995579</v>
      </c>
      <c r="D39" s="32"/>
      <c r="E39" s="33"/>
      <c r="F39" s="2">
        <v>-6460360</v>
      </c>
      <c r="G39" s="2">
        <v>-6460360</v>
      </c>
      <c r="H39" s="2">
        <f>+G40+H60</f>
        <v>-6460360</v>
      </c>
      <c r="I39" s="2">
        <f>+H40+I60</f>
        <v>-6460360</v>
      </c>
      <c r="J39" s="2">
        <f>+G39</f>
        <v>-6460360</v>
      </c>
      <c r="K39" s="2">
        <f>+I40+K60</f>
        <v>-6460360</v>
      </c>
      <c r="L39" s="2">
        <f>+K40+L60</f>
        <v>-6986508</v>
      </c>
      <c r="M39" s="2">
        <f>+L40+M60</f>
        <v>-6986508</v>
      </c>
      <c r="N39" s="2">
        <f>+K39</f>
        <v>-6460360</v>
      </c>
      <c r="O39" s="2">
        <f>+M40+O60</f>
        <v>-7800708</v>
      </c>
      <c r="P39" s="2">
        <f>+O40+P60</f>
        <v>-7800708</v>
      </c>
      <c r="Q39" s="2">
        <f>+P40+Q60</f>
        <v>-7800708</v>
      </c>
      <c r="R39" s="2">
        <f>+O39</f>
        <v>-7800708</v>
      </c>
      <c r="S39" s="2">
        <f>+Q40+S60</f>
        <v>-7800708</v>
      </c>
      <c r="T39" s="2">
        <f>+S40+T60</f>
        <v>-8490708</v>
      </c>
      <c r="U39" s="2">
        <f>+T40+U60</f>
        <v>-9323538</v>
      </c>
      <c r="V39" s="2">
        <f>+S39</f>
        <v>-7800708</v>
      </c>
      <c r="W39" s="2">
        <f>+G39</f>
        <v>-6460360</v>
      </c>
      <c r="X39" s="2">
        <v>-6460360</v>
      </c>
      <c r="Y39" s="2">
        <f>+W39-X39</f>
        <v>0</v>
      </c>
      <c r="Z39" s="34">
        <f>+IF(X39&lt;&gt;0,+(Y39/X39)*100,0)</f>
        <v>0</v>
      </c>
      <c r="AA39" s="35">
        <v>-6460360</v>
      </c>
    </row>
    <row r="40" spans="1:27" x14ac:dyDescent="0.25">
      <c r="A40" s="41" t="s">
        <v>62</v>
      </c>
      <c r="B40" s="42" t="s">
        <v>61</v>
      </c>
      <c r="C40" s="43">
        <f>+C38+C39</f>
        <v>-5402397</v>
      </c>
      <c r="D40" s="43">
        <f t="shared" ref="D40:AA40" si="4">+D38+D39</f>
        <v>0</v>
      </c>
      <c r="E40" s="44">
        <f t="shared" si="4"/>
        <v>4652184</v>
      </c>
      <c r="F40" s="45">
        <f t="shared" si="4"/>
        <v>4396640</v>
      </c>
      <c r="G40" s="45">
        <f t="shared" si="4"/>
        <v>-6460360</v>
      </c>
      <c r="H40" s="45">
        <f t="shared" si="4"/>
        <v>-6460360</v>
      </c>
      <c r="I40" s="45">
        <f t="shared" si="4"/>
        <v>-6460360</v>
      </c>
      <c r="J40" s="45">
        <f>+I40</f>
        <v>-6460360</v>
      </c>
      <c r="K40" s="45">
        <f t="shared" si="4"/>
        <v>-6986508</v>
      </c>
      <c r="L40" s="45">
        <f t="shared" si="4"/>
        <v>-6986508</v>
      </c>
      <c r="M40" s="45">
        <f t="shared" si="4"/>
        <v>-7800708</v>
      </c>
      <c r="N40" s="45">
        <f>+M40</f>
        <v>-7800708</v>
      </c>
      <c r="O40" s="45">
        <f t="shared" si="4"/>
        <v>-7800708</v>
      </c>
      <c r="P40" s="45">
        <f t="shared" si="4"/>
        <v>-7800708</v>
      </c>
      <c r="Q40" s="45">
        <f t="shared" si="4"/>
        <v>-7800708</v>
      </c>
      <c r="R40" s="45">
        <f>+Q40</f>
        <v>-7800708</v>
      </c>
      <c r="S40" s="45">
        <f t="shared" si="4"/>
        <v>-8490708</v>
      </c>
      <c r="T40" s="45">
        <f t="shared" si="4"/>
        <v>-9323538</v>
      </c>
      <c r="U40" s="45">
        <f t="shared" si="4"/>
        <v>-9323538</v>
      </c>
      <c r="V40" s="45">
        <f>+U40</f>
        <v>-9323538</v>
      </c>
      <c r="W40" s="45">
        <f>+V40</f>
        <v>-9323538</v>
      </c>
      <c r="X40" s="45">
        <f t="shared" si="4"/>
        <v>4396640</v>
      </c>
      <c r="Y40" s="45">
        <f t="shared" si="4"/>
        <v>-13720178</v>
      </c>
      <c r="Z40" s="46">
        <f>+IF(X40&lt;&gt;0,+(Y40/X40)*100,0)</f>
        <v>-312.06052803959386</v>
      </c>
      <c r="AA40" s="47">
        <f t="shared" si="4"/>
        <v>4396640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-6460360</v>
      </c>
      <c r="J60">
        <v>-6460360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170</v>
      </c>
      <c r="D9" s="18"/>
      <c r="E9" s="19"/>
      <c r="F9" s="20">
        <v>2100000</v>
      </c>
      <c r="G9" s="20"/>
      <c r="H9" s="20">
        <v>-26122</v>
      </c>
      <c r="I9" s="20"/>
      <c r="J9" s="20">
        <v>-26122</v>
      </c>
      <c r="K9" s="20">
        <v>-29517847</v>
      </c>
      <c r="L9" s="20"/>
      <c r="M9" s="20"/>
      <c r="N9" s="20">
        <v>-29517847</v>
      </c>
      <c r="O9" s="20"/>
      <c r="P9" s="20"/>
      <c r="Q9" s="20"/>
      <c r="R9" s="20"/>
      <c r="S9" s="20"/>
      <c r="T9" s="20"/>
      <c r="U9" s="20"/>
      <c r="V9" s="20"/>
      <c r="W9" s="20">
        <v>-29543969</v>
      </c>
      <c r="X9" s="20">
        <v>2100000</v>
      </c>
      <c r="Y9" s="20">
        <v>-31643969</v>
      </c>
      <c r="Z9" s="21">
        <v>-1506.8556666666666</v>
      </c>
      <c r="AA9" s="22">
        <v>2100000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-4339420</v>
      </c>
      <c r="F14" s="20">
        <v>-9865456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-9865456</v>
      </c>
      <c r="Y14" s="20">
        <v>9865456</v>
      </c>
      <c r="Z14" s="21">
        <v>-100</v>
      </c>
      <c r="AA14" s="22">
        <v>-9865456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170</v>
      </c>
      <c r="D17" s="26">
        <f>SUM(D6:D16)</f>
        <v>0</v>
      </c>
      <c r="E17" s="27">
        <f t="shared" si="0"/>
        <v>-4339420</v>
      </c>
      <c r="F17" s="28">
        <f t="shared" si="0"/>
        <v>-7765456</v>
      </c>
      <c r="G17" s="28">
        <f t="shared" si="0"/>
        <v>0</v>
      </c>
      <c r="H17" s="28">
        <f t="shared" si="0"/>
        <v>-26122</v>
      </c>
      <c r="I17" s="28">
        <f t="shared" si="0"/>
        <v>0</v>
      </c>
      <c r="J17" s="28">
        <f t="shared" si="0"/>
        <v>-26122</v>
      </c>
      <c r="K17" s="28">
        <f t="shared" si="0"/>
        <v>-29517847</v>
      </c>
      <c r="L17" s="28">
        <f t="shared" si="0"/>
        <v>0</v>
      </c>
      <c r="M17" s="28">
        <f t="shared" si="0"/>
        <v>0</v>
      </c>
      <c r="N17" s="28">
        <f t="shared" si="0"/>
        <v>-29517847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-29543969</v>
      </c>
      <c r="X17" s="28">
        <f t="shared" si="0"/>
        <v>-7765456</v>
      </c>
      <c r="Y17" s="28">
        <f t="shared" si="0"/>
        <v>-21778513</v>
      </c>
      <c r="Z17" s="29">
        <f>+IF(X17&lt;&gt;0,+(Y17/X17)*100,0)</f>
        <v>280.45375570990296</v>
      </c>
      <c r="AA17" s="30">
        <f>SUM(AA6:AA16)</f>
        <v>-7765456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170</v>
      </c>
      <c r="D38" s="32">
        <f>+D17+D27+D36</f>
        <v>0</v>
      </c>
      <c r="E38" s="33">
        <f t="shared" si="3"/>
        <v>-4339420</v>
      </c>
      <c r="F38" s="2">
        <f t="shared" si="3"/>
        <v>-7765456</v>
      </c>
      <c r="G38" s="2">
        <f t="shared" si="3"/>
        <v>0</v>
      </c>
      <c r="H38" s="2">
        <f t="shared" si="3"/>
        <v>-26122</v>
      </c>
      <c r="I38" s="2">
        <f t="shared" si="3"/>
        <v>0</v>
      </c>
      <c r="J38" s="2">
        <f t="shared" si="3"/>
        <v>-26122</v>
      </c>
      <c r="K38" s="2">
        <f t="shared" si="3"/>
        <v>-29517847</v>
      </c>
      <c r="L38" s="2">
        <f t="shared" si="3"/>
        <v>0</v>
      </c>
      <c r="M38" s="2">
        <f t="shared" si="3"/>
        <v>0</v>
      </c>
      <c r="N38" s="2">
        <f t="shared" si="3"/>
        <v>-29517847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-29543969</v>
      </c>
      <c r="X38" s="2">
        <f t="shared" si="3"/>
        <v>-7765456</v>
      </c>
      <c r="Y38" s="2">
        <f t="shared" si="3"/>
        <v>-21778513</v>
      </c>
      <c r="Z38" s="34">
        <f>+IF(X38&lt;&gt;0,+(Y38/X38)*100,0)</f>
        <v>280.45375570990296</v>
      </c>
      <c r="AA38" s="35">
        <f>+AA17+AA27+AA36</f>
        <v>-7765456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-26122</v>
      </c>
      <c r="J39" s="2">
        <f>+G39</f>
        <v>0</v>
      </c>
      <c r="K39" s="2">
        <f>+I40+K60</f>
        <v>-26122</v>
      </c>
      <c r="L39" s="2">
        <f>+K40+L60</f>
        <v>-29543969</v>
      </c>
      <c r="M39" s="2">
        <f>+L40+M60</f>
        <v>-29543969</v>
      </c>
      <c r="N39" s="2">
        <f>+K39</f>
        <v>-26122</v>
      </c>
      <c r="O39" s="2">
        <f>+M40+O60</f>
        <v>-29543969</v>
      </c>
      <c r="P39" s="2">
        <f>+O40+P60</f>
        <v>-29543969</v>
      </c>
      <c r="Q39" s="2">
        <f>+P40+Q60</f>
        <v>-29543969</v>
      </c>
      <c r="R39" s="2">
        <f>+O39</f>
        <v>-29543969</v>
      </c>
      <c r="S39" s="2">
        <f>+Q40+S60</f>
        <v>-29543969</v>
      </c>
      <c r="T39" s="2">
        <f>+S40+T60</f>
        <v>-29543969</v>
      </c>
      <c r="U39" s="2">
        <f>+T40+U60</f>
        <v>-29543969</v>
      </c>
      <c r="V39" s="2">
        <f>+S39</f>
        <v>-29543969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170</v>
      </c>
      <c r="D40" s="43">
        <f t="shared" ref="D40:AA40" si="4">+D38+D39</f>
        <v>0</v>
      </c>
      <c r="E40" s="44">
        <f t="shared" si="4"/>
        <v>-4339420</v>
      </c>
      <c r="F40" s="45">
        <f t="shared" si="4"/>
        <v>-7765456</v>
      </c>
      <c r="G40" s="45">
        <f t="shared" si="4"/>
        <v>0</v>
      </c>
      <c r="H40" s="45">
        <f t="shared" si="4"/>
        <v>-26122</v>
      </c>
      <c r="I40" s="45">
        <f t="shared" si="4"/>
        <v>-26122</v>
      </c>
      <c r="J40" s="45">
        <f>+I40</f>
        <v>-26122</v>
      </c>
      <c r="K40" s="45">
        <f t="shared" si="4"/>
        <v>-29543969</v>
      </c>
      <c r="L40" s="45">
        <f t="shared" si="4"/>
        <v>-29543969</v>
      </c>
      <c r="M40" s="45">
        <f t="shared" si="4"/>
        <v>-29543969</v>
      </c>
      <c r="N40" s="45">
        <f>+M40</f>
        <v>-29543969</v>
      </c>
      <c r="O40" s="45">
        <f t="shared" si="4"/>
        <v>-29543969</v>
      </c>
      <c r="P40" s="45">
        <f t="shared" si="4"/>
        <v>-29543969</v>
      </c>
      <c r="Q40" s="45">
        <f t="shared" si="4"/>
        <v>-29543969</v>
      </c>
      <c r="R40" s="45">
        <f>+Q40</f>
        <v>-29543969</v>
      </c>
      <c r="S40" s="45">
        <f t="shared" si="4"/>
        <v>-29543969</v>
      </c>
      <c r="T40" s="45">
        <f t="shared" si="4"/>
        <v>-29543969</v>
      </c>
      <c r="U40" s="45">
        <f t="shared" si="4"/>
        <v>-29543969</v>
      </c>
      <c r="V40" s="45">
        <f>+U40</f>
        <v>-29543969</v>
      </c>
      <c r="W40" s="45">
        <f>+V40</f>
        <v>-29543969</v>
      </c>
      <c r="X40" s="45">
        <f t="shared" si="4"/>
        <v>-7765456</v>
      </c>
      <c r="Y40" s="45">
        <f t="shared" si="4"/>
        <v>-21778513</v>
      </c>
      <c r="Z40" s="46">
        <f>+IF(X40&lt;&gt;0,+(Y40/X40)*100,0)</f>
        <v>280.45375570990296</v>
      </c>
      <c r="AA40" s="47">
        <f t="shared" si="4"/>
        <v>-7765456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44681301</v>
      </c>
      <c r="D7" s="18"/>
      <c r="E7" s="19">
        <v>50899321</v>
      </c>
      <c r="F7" s="20">
        <v>50899321</v>
      </c>
      <c r="G7" s="20">
        <v>3015391</v>
      </c>
      <c r="H7" s="20">
        <v>3875038</v>
      </c>
      <c r="I7" s="20">
        <v>1775227</v>
      </c>
      <c r="J7" s="20">
        <v>8665656</v>
      </c>
      <c r="K7" s="20">
        <v>7367634</v>
      </c>
      <c r="L7" s="20">
        <v>4701123</v>
      </c>
      <c r="M7" s="20">
        <v>4620223</v>
      </c>
      <c r="N7" s="20">
        <v>16688980</v>
      </c>
      <c r="O7" s="20">
        <v>3501966</v>
      </c>
      <c r="P7" s="20">
        <v>4588031</v>
      </c>
      <c r="Q7" s="20">
        <v>4259223</v>
      </c>
      <c r="R7" s="20">
        <v>12349220</v>
      </c>
      <c r="S7" s="20">
        <v>4415584</v>
      </c>
      <c r="T7" s="20">
        <v>5383680</v>
      </c>
      <c r="U7" s="20">
        <v>5112046</v>
      </c>
      <c r="V7" s="20">
        <v>14911310</v>
      </c>
      <c r="W7" s="20">
        <v>52615166</v>
      </c>
      <c r="X7" s="20">
        <v>50899321</v>
      </c>
      <c r="Y7" s="20">
        <v>1715845</v>
      </c>
      <c r="Z7" s="21">
        <v>3.371056757319022</v>
      </c>
      <c r="AA7" s="22">
        <v>50899321</v>
      </c>
    </row>
    <row r="8" spans="1:27" x14ac:dyDescent="0.25">
      <c r="A8" s="23" t="s">
        <v>36</v>
      </c>
      <c r="B8" s="17" t="s">
        <v>32</v>
      </c>
      <c r="C8" s="18">
        <v>2562465</v>
      </c>
      <c r="D8" s="18"/>
      <c r="E8" s="19">
        <v>3386893</v>
      </c>
      <c r="F8" s="20">
        <v>3386893</v>
      </c>
      <c r="G8" s="20">
        <v>258520</v>
      </c>
      <c r="H8" s="20">
        <v>255797</v>
      </c>
      <c r="I8" s="20"/>
      <c r="J8" s="20">
        <v>514317</v>
      </c>
      <c r="K8" s="20">
        <v>638025</v>
      </c>
      <c r="L8" s="20">
        <v>98771</v>
      </c>
      <c r="M8" s="20">
        <v>314916</v>
      </c>
      <c r="N8" s="20">
        <v>1051712</v>
      </c>
      <c r="O8" s="20">
        <v>422508</v>
      </c>
      <c r="P8" s="20">
        <v>259028</v>
      </c>
      <c r="Q8" s="20">
        <v>129633</v>
      </c>
      <c r="R8" s="20">
        <v>811169</v>
      </c>
      <c r="S8" s="20">
        <v>115991</v>
      </c>
      <c r="T8" s="20">
        <v>350368</v>
      </c>
      <c r="U8" s="20">
        <v>126260</v>
      </c>
      <c r="V8" s="20">
        <v>592619</v>
      </c>
      <c r="W8" s="20">
        <v>2969817</v>
      </c>
      <c r="X8" s="20">
        <v>3386893</v>
      </c>
      <c r="Y8" s="20">
        <v>-417076</v>
      </c>
      <c r="Z8" s="21">
        <v>-12.314413239508895</v>
      </c>
      <c r="AA8" s="22">
        <v>3386893</v>
      </c>
    </row>
    <row r="9" spans="1:27" x14ac:dyDescent="0.25">
      <c r="A9" s="23" t="s">
        <v>37</v>
      </c>
      <c r="B9" s="17" t="s">
        <v>6</v>
      </c>
      <c r="C9" s="18">
        <v>640000</v>
      </c>
      <c r="D9" s="18"/>
      <c r="E9" s="19">
        <v>7274208</v>
      </c>
      <c r="F9" s="20">
        <v>7274208</v>
      </c>
      <c r="G9" s="20">
        <v>7274208</v>
      </c>
      <c r="H9" s="20"/>
      <c r="I9" s="20"/>
      <c r="J9" s="20">
        <v>7274208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7274208</v>
      </c>
      <c r="Y9" s="20"/>
      <c r="Z9" s="21"/>
      <c r="AA9" s="22">
        <v>7274208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519000</v>
      </c>
      <c r="F11" s="20">
        <v>519000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519000</v>
      </c>
      <c r="Y11" s="20">
        <v>-519000</v>
      </c>
      <c r="Z11" s="21">
        <v>-100</v>
      </c>
      <c r="AA11" s="22">
        <v>519000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-60382692</v>
      </c>
      <c r="D14" s="18"/>
      <c r="E14" s="19">
        <v>-66183292</v>
      </c>
      <c r="F14" s="20">
        <v>-68851588</v>
      </c>
      <c r="G14" s="20">
        <v>-7764624</v>
      </c>
      <c r="H14" s="20">
        <v>-8846733</v>
      </c>
      <c r="I14" s="20">
        <v>-8107012</v>
      </c>
      <c r="J14" s="20">
        <v>-24718369</v>
      </c>
      <c r="K14" s="20">
        <v>-5195551</v>
      </c>
      <c r="L14" s="20">
        <v>-5006286</v>
      </c>
      <c r="M14" s="20">
        <v>-5504745</v>
      </c>
      <c r="N14" s="20">
        <v>-15706582</v>
      </c>
      <c r="O14" s="20">
        <v>-4720319</v>
      </c>
      <c r="P14" s="20">
        <v>-4665308</v>
      </c>
      <c r="Q14" s="20">
        <v>-4622659</v>
      </c>
      <c r="R14" s="20">
        <v>-14008286</v>
      </c>
      <c r="S14" s="20">
        <v>-5204324</v>
      </c>
      <c r="T14" s="20">
        <v>-5421046</v>
      </c>
      <c r="U14" s="20">
        <v>-5237890</v>
      </c>
      <c r="V14" s="20">
        <v>-15863260</v>
      </c>
      <c r="W14" s="20">
        <v>-70296497</v>
      </c>
      <c r="X14" s="20">
        <v>-68851588</v>
      </c>
      <c r="Y14" s="20">
        <v>-1444909</v>
      </c>
      <c r="Z14" s="21">
        <v>2.0985848576215846</v>
      </c>
      <c r="AA14" s="22">
        <v>-68851588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-40308</v>
      </c>
      <c r="F15" s="20">
        <v>-40308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-40308</v>
      </c>
      <c r="Y15" s="20">
        <v>40308</v>
      </c>
      <c r="Z15" s="21">
        <v>-100</v>
      </c>
      <c r="AA15" s="22">
        <v>-40308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-3312504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-3312504</v>
      </c>
      <c r="Y16" s="20">
        <v>3312504</v>
      </c>
      <c r="Z16" s="21">
        <v>-100</v>
      </c>
      <c r="AA16" s="22">
        <v>-3312504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-12498926</v>
      </c>
      <c r="D17" s="26">
        <f>SUM(D6:D16)</f>
        <v>0</v>
      </c>
      <c r="E17" s="27">
        <f t="shared" si="0"/>
        <v>-4144178</v>
      </c>
      <c r="F17" s="28">
        <f t="shared" si="0"/>
        <v>-10124978</v>
      </c>
      <c r="G17" s="28">
        <f t="shared" si="0"/>
        <v>2783495</v>
      </c>
      <c r="H17" s="28">
        <f t="shared" si="0"/>
        <v>-4715898</v>
      </c>
      <c r="I17" s="28">
        <f t="shared" si="0"/>
        <v>-6331785</v>
      </c>
      <c r="J17" s="28">
        <f t="shared" si="0"/>
        <v>-8264188</v>
      </c>
      <c r="K17" s="28">
        <f t="shared" si="0"/>
        <v>2810108</v>
      </c>
      <c r="L17" s="28">
        <f t="shared" si="0"/>
        <v>-206392</v>
      </c>
      <c r="M17" s="28">
        <f t="shared" si="0"/>
        <v>-569606</v>
      </c>
      <c r="N17" s="28">
        <f t="shared" si="0"/>
        <v>2034110</v>
      </c>
      <c r="O17" s="28">
        <f t="shared" si="0"/>
        <v>-795845</v>
      </c>
      <c r="P17" s="28">
        <f t="shared" si="0"/>
        <v>181751</v>
      </c>
      <c r="Q17" s="28">
        <f t="shared" si="0"/>
        <v>-233803</v>
      </c>
      <c r="R17" s="28">
        <f t="shared" si="0"/>
        <v>-847897</v>
      </c>
      <c r="S17" s="28">
        <f t="shared" si="0"/>
        <v>-672749</v>
      </c>
      <c r="T17" s="28">
        <f t="shared" si="0"/>
        <v>313002</v>
      </c>
      <c r="U17" s="28">
        <f t="shared" si="0"/>
        <v>416</v>
      </c>
      <c r="V17" s="28">
        <f t="shared" si="0"/>
        <v>-359331</v>
      </c>
      <c r="W17" s="28">
        <f t="shared" si="0"/>
        <v>-7437306</v>
      </c>
      <c r="X17" s="28">
        <f t="shared" si="0"/>
        <v>-10124978</v>
      </c>
      <c r="Y17" s="28">
        <f t="shared" si="0"/>
        <v>2687672</v>
      </c>
      <c r="Z17" s="29">
        <f>+IF(X17&lt;&gt;0,+(Y17/X17)*100,0)</f>
        <v>-26.544966319926814</v>
      </c>
      <c r="AA17" s="30">
        <f>SUM(AA6:AA16)</f>
        <v>-10124978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-12498926</v>
      </c>
      <c r="D38" s="32">
        <f>+D17+D27+D36</f>
        <v>0</v>
      </c>
      <c r="E38" s="33">
        <f t="shared" si="3"/>
        <v>-4144178</v>
      </c>
      <c r="F38" s="2">
        <f t="shared" si="3"/>
        <v>-10124978</v>
      </c>
      <c r="G38" s="2">
        <f t="shared" si="3"/>
        <v>2783495</v>
      </c>
      <c r="H38" s="2">
        <f t="shared" si="3"/>
        <v>-4715898</v>
      </c>
      <c r="I38" s="2">
        <f t="shared" si="3"/>
        <v>-6331785</v>
      </c>
      <c r="J38" s="2">
        <f t="shared" si="3"/>
        <v>-8264188</v>
      </c>
      <c r="K38" s="2">
        <f t="shared" si="3"/>
        <v>2810108</v>
      </c>
      <c r="L38" s="2">
        <f t="shared" si="3"/>
        <v>-206392</v>
      </c>
      <c r="M38" s="2">
        <f t="shared" si="3"/>
        <v>-569606</v>
      </c>
      <c r="N38" s="2">
        <f t="shared" si="3"/>
        <v>2034110</v>
      </c>
      <c r="O38" s="2">
        <f t="shared" si="3"/>
        <v>-795845</v>
      </c>
      <c r="P38" s="2">
        <f t="shared" si="3"/>
        <v>181751</v>
      </c>
      <c r="Q38" s="2">
        <f t="shared" si="3"/>
        <v>-233803</v>
      </c>
      <c r="R38" s="2">
        <f t="shared" si="3"/>
        <v>-847897</v>
      </c>
      <c r="S38" s="2">
        <f t="shared" si="3"/>
        <v>-672749</v>
      </c>
      <c r="T38" s="2">
        <f t="shared" si="3"/>
        <v>313002</v>
      </c>
      <c r="U38" s="2">
        <f t="shared" si="3"/>
        <v>416</v>
      </c>
      <c r="V38" s="2">
        <f t="shared" si="3"/>
        <v>-359331</v>
      </c>
      <c r="W38" s="2">
        <f t="shared" si="3"/>
        <v>-7437306</v>
      </c>
      <c r="X38" s="2">
        <f t="shared" si="3"/>
        <v>-10124978</v>
      </c>
      <c r="Y38" s="2">
        <f t="shared" si="3"/>
        <v>2687672</v>
      </c>
      <c r="Z38" s="34">
        <f>+IF(X38&lt;&gt;0,+(Y38/X38)*100,0)</f>
        <v>-26.544966319926814</v>
      </c>
      <c r="AA38" s="35">
        <f>+AA17+AA27+AA36</f>
        <v>-10124978</v>
      </c>
    </row>
    <row r="39" spans="1:27" x14ac:dyDescent="0.25">
      <c r="A39" s="23" t="s">
        <v>60</v>
      </c>
      <c r="B39" s="17"/>
      <c r="C39" s="32">
        <v>-90743462</v>
      </c>
      <c r="D39" s="32"/>
      <c r="E39" s="33"/>
      <c r="F39" s="2">
        <v>-103995431</v>
      </c>
      <c r="G39" s="2">
        <v>-103995431</v>
      </c>
      <c r="H39" s="2">
        <f>+G40+H60</f>
        <v>-101211936</v>
      </c>
      <c r="I39" s="2">
        <f>+H40+I60</f>
        <v>-105927834</v>
      </c>
      <c r="J39" s="2">
        <f>+G39</f>
        <v>-103995431</v>
      </c>
      <c r="K39" s="2">
        <f>+I40+K60</f>
        <v>-112259619</v>
      </c>
      <c r="L39" s="2">
        <f>+K40+L60</f>
        <v>-109449511</v>
      </c>
      <c r="M39" s="2">
        <f>+L40+M60</f>
        <v>-109655903</v>
      </c>
      <c r="N39" s="2">
        <f>+K39</f>
        <v>-112259619</v>
      </c>
      <c r="O39" s="2">
        <f>+M40+O60</f>
        <v>-110225509</v>
      </c>
      <c r="P39" s="2">
        <f>+O40+P60</f>
        <v>-111021354</v>
      </c>
      <c r="Q39" s="2">
        <f>+P40+Q60</f>
        <v>-110839603</v>
      </c>
      <c r="R39" s="2">
        <f>+O39</f>
        <v>-110225509</v>
      </c>
      <c r="S39" s="2">
        <f>+Q40+S60</f>
        <v>-111073406</v>
      </c>
      <c r="T39" s="2">
        <f>+S40+T60</f>
        <v>-111746155</v>
      </c>
      <c r="U39" s="2">
        <f>+T40+U60</f>
        <v>-111433153</v>
      </c>
      <c r="V39" s="2">
        <f>+S39</f>
        <v>-111073406</v>
      </c>
      <c r="W39" s="2">
        <f>+G39</f>
        <v>-103995431</v>
      </c>
      <c r="X39" s="2">
        <v>-103995431</v>
      </c>
      <c r="Y39" s="2">
        <f>+W39-X39</f>
        <v>0</v>
      </c>
      <c r="Z39" s="34">
        <f>+IF(X39&lt;&gt;0,+(Y39/X39)*100,0)</f>
        <v>0</v>
      </c>
      <c r="AA39" s="35">
        <v>-103995431</v>
      </c>
    </row>
    <row r="40" spans="1:27" x14ac:dyDescent="0.25">
      <c r="A40" s="41" t="s">
        <v>62</v>
      </c>
      <c r="B40" s="42" t="s">
        <v>61</v>
      </c>
      <c r="C40" s="43">
        <f>+C38+C39</f>
        <v>-103242388</v>
      </c>
      <c r="D40" s="43">
        <f t="shared" ref="D40:AA40" si="4">+D38+D39</f>
        <v>0</v>
      </c>
      <c r="E40" s="44">
        <f t="shared" si="4"/>
        <v>-4144178</v>
      </c>
      <c r="F40" s="45">
        <f t="shared" si="4"/>
        <v>-114120409</v>
      </c>
      <c r="G40" s="45">
        <f t="shared" si="4"/>
        <v>-101211936</v>
      </c>
      <c r="H40" s="45">
        <f t="shared" si="4"/>
        <v>-105927834</v>
      </c>
      <c r="I40" s="45">
        <f t="shared" si="4"/>
        <v>-112259619</v>
      </c>
      <c r="J40" s="45">
        <f>+I40</f>
        <v>-112259619</v>
      </c>
      <c r="K40" s="45">
        <f t="shared" si="4"/>
        <v>-109449511</v>
      </c>
      <c r="L40" s="45">
        <f t="shared" si="4"/>
        <v>-109655903</v>
      </c>
      <c r="M40" s="45">
        <f t="shared" si="4"/>
        <v>-110225509</v>
      </c>
      <c r="N40" s="45">
        <f>+M40</f>
        <v>-110225509</v>
      </c>
      <c r="O40" s="45">
        <f t="shared" si="4"/>
        <v>-111021354</v>
      </c>
      <c r="P40" s="45">
        <f t="shared" si="4"/>
        <v>-110839603</v>
      </c>
      <c r="Q40" s="45">
        <f t="shared" si="4"/>
        <v>-111073406</v>
      </c>
      <c r="R40" s="45">
        <f>+Q40</f>
        <v>-111073406</v>
      </c>
      <c r="S40" s="45">
        <f t="shared" si="4"/>
        <v>-111746155</v>
      </c>
      <c r="T40" s="45">
        <f t="shared" si="4"/>
        <v>-111433153</v>
      </c>
      <c r="U40" s="45">
        <f t="shared" si="4"/>
        <v>-111432737</v>
      </c>
      <c r="V40" s="45">
        <f>+U40</f>
        <v>-111432737</v>
      </c>
      <c r="W40" s="45">
        <f>+V40</f>
        <v>-111432737</v>
      </c>
      <c r="X40" s="45">
        <f t="shared" si="4"/>
        <v>-114120409</v>
      </c>
      <c r="Y40" s="45">
        <f t="shared" si="4"/>
        <v>2687672</v>
      </c>
      <c r="Z40" s="46">
        <f>+IF(X40&lt;&gt;0,+(Y40/X40)*100,0)</f>
        <v>-2.3551194948836893</v>
      </c>
      <c r="AA40" s="47">
        <f t="shared" si="4"/>
        <v>-114120409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-103995431</v>
      </c>
      <c r="J60">
        <v>-103995431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596101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24767</v>
      </c>
      <c r="U6" s="20"/>
      <c r="V6" s="20">
        <v>24767</v>
      </c>
      <c r="W6" s="20">
        <v>24767</v>
      </c>
      <c r="X6" s="20"/>
      <c r="Y6" s="20">
        <v>24767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203373713</v>
      </c>
      <c r="D7" s="18"/>
      <c r="E7" s="19">
        <v>207221599</v>
      </c>
      <c r="F7" s="20">
        <v>205590329</v>
      </c>
      <c r="G7" s="20">
        <v>17535660</v>
      </c>
      <c r="H7" s="20">
        <v>19407565</v>
      </c>
      <c r="I7" s="20">
        <v>16860806</v>
      </c>
      <c r="J7" s="20">
        <v>53804031</v>
      </c>
      <c r="K7" s="20">
        <v>20627638</v>
      </c>
      <c r="L7" s="20">
        <v>17375367</v>
      </c>
      <c r="M7" s="20">
        <v>17426228</v>
      </c>
      <c r="N7" s="20">
        <v>55429233</v>
      </c>
      <c r="O7" s="20">
        <v>17447132</v>
      </c>
      <c r="P7" s="20">
        <v>18509277</v>
      </c>
      <c r="Q7" s="20">
        <v>16973462</v>
      </c>
      <c r="R7" s="20">
        <v>52929871</v>
      </c>
      <c r="S7" s="20">
        <v>16469653</v>
      </c>
      <c r="T7" s="20">
        <v>19868550</v>
      </c>
      <c r="U7" s="20">
        <v>15213465</v>
      </c>
      <c r="V7" s="20">
        <v>51551668</v>
      </c>
      <c r="W7" s="20">
        <v>213714803</v>
      </c>
      <c r="X7" s="20">
        <v>205590329</v>
      </c>
      <c r="Y7" s="20">
        <v>8124474</v>
      </c>
      <c r="Z7" s="21">
        <v>3.9517782959528214</v>
      </c>
      <c r="AA7" s="22">
        <v>205590329</v>
      </c>
    </row>
    <row r="8" spans="1:27" x14ac:dyDescent="0.25">
      <c r="A8" s="23" t="s">
        <v>36</v>
      </c>
      <c r="B8" s="17" t="s">
        <v>32</v>
      </c>
      <c r="C8" s="18">
        <v>99464</v>
      </c>
      <c r="D8" s="18"/>
      <c r="E8" s="19"/>
      <c r="F8" s="20">
        <v>1556787</v>
      </c>
      <c r="G8" s="20">
        <v>10673</v>
      </c>
      <c r="H8" s="20">
        <v>14398</v>
      </c>
      <c r="I8" s="20">
        <v>86190</v>
      </c>
      <c r="J8" s="20">
        <v>111261</v>
      </c>
      <c r="K8" s="20">
        <v>49806</v>
      </c>
      <c r="L8" s="20">
        <v>8641</v>
      </c>
      <c r="M8" s="20">
        <v>18200</v>
      </c>
      <c r="N8" s="20">
        <v>76647</v>
      </c>
      <c r="O8" s="20">
        <v>5467</v>
      </c>
      <c r="P8" s="20">
        <v>6227</v>
      </c>
      <c r="Q8" s="20">
        <v>4761</v>
      </c>
      <c r="R8" s="20">
        <v>16455</v>
      </c>
      <c r="S8" s="20">
        <v>6692</v>
      </c>
      <c r="T8" s="20">
        <v>8969</v>
      </c>
      <c r="U8" s="20">
        <v>119004</v>
      </c>
      <c r="V8" s="20">
        <v>134665</v>
      </c>
      <c r="W8" s="20">
        <v>339028</v>
      </c>
      <c r="X8" s="20">
        <v>1556787</v>
      </c>
      <c r="Y8" s="20">
        <v>-1217759</v>
      </c>
      <c r="Z8" s="21">
        <v>-78.222582793921063</v>
      </c>
      <c r="AA8" s="22">
        <v>1556787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10073264</v>
      </c>
      <c r="F9" s="20">
        <v>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55000</v>
      </c>
      <c r="Y9" s="20">
        <v>-55000</v>
      </c>
      <c r="Z9" s="21">
        <v>-100</v>
      </c>
      <c r="AA9" s="22">
        <v>55000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5445000</v>
      </c>
      <c r="F10" s="20">
        <v>5445000</v>
      </c>
      <c r="G10" s="20"/>
      <c r="H10" s="20">
        <v>2000000</v>
      </c>
      <c r="I10" s="20"/>
      <c r="J10" s="20">
        <v>2000000</v>
      </c>
      <c r="K10" s="20"/>
      <c r="L10" s="20"/>
      <c r="M10" s="20">
        <v>1400000</v>
      </c>
      <c r="N10" s="20">
        <v>1400000</v>
      </c>
      <c r="O10" s="20">
        <v>2100000</v>
      </c>
      <c r="P10" s="20"/>
      <c r="Q10" s="20"/>
      <c r="R10" s="20">
        <v>2100000</v>
      </c>
      <c r="S10" s="20"/>
      <c r="T10" s="20"/>
      <c r="U10" s="20"/>
      <c r="V10" s="20"/>
      <c r="W10" s="20">
        <v>5500000</v>
      </c>
      <c r="X10" s="20">
        <v>5445000</v>
      </c>
      <c r="Y10" s="20">
        <v>55000</v>
      </c>
      <c r="Z10" s="21">
        <v>1.0101010101010102</v>
      </c>
      <c r="AA10" s="22">
        <v>5445000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473653</v>
      </c>
      <c r="G11" s="20"/>
      <c r="H11" s="20"/>
      <c r="I11" s="20"/>
      <c r="J11" s="20"/>
      <c r="K11" s="20">
        <v>12874</v>
      </c>
      <c r="L11" s="20">
        <v>34915</v>
      </c>
      <c r="M11" s="20">
        <v>41060</v>
      </c>
      <c r="N11" s="20">
        <v>88849</v>
      </c>
      <c r="O11" s="20">
        <v>34208</v>
      </c>
      <c r="P11" s="20">
        <v>36903</v>
      </c>
      <c r="Q11" s="20">
        <v>62423</v>
      </c>
      <c r="R11" s="20">
        <v>133534</v>
      </c>
      <c r="S11" s="20">
        <v>109238</v>
      </c>
      <c r="T11" s="20">
        <v>144687</v>
      </c>
      <c r="U11" s="20">
        <v>110227</v>
      </c>
      <c r="V11" s="20">
        <v>364152</v>
      </c>
      <c r="W11" s="20">
        <v>586535</v>
      </c>
      <c r="X11" s="20">
        <v>473653</v>
      </c>
      <c r="Y11" s="20">
        <v>112882</v>
      </c>
      <c r="Z11" s="21">
        <v>23.832214722592276</v>
      </c>
      <c r="AA11" s="22">
        <v>473653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-159539553</v>
      </c>
      <c r="D14" s="18"/>
      <c r="E14" s="19">
        <v>-189463204</v>
      </c>
      <c r="F14" s="20">
        <v>-191295456</v>
      </c>
      <c r="G14" s="20">
        <v>-2529815</v>
      </c>
      <c r="H14" s="20">
        <v>-22948924</v>
      </c>
      <c r="I14" s="20">
        <v>-22334158</v>
      </c>
      <c r="J14" s="20">
        <v>-47812897</v>
      </c>
      <c r="K14" s="20">
        <v>-14243547</v>
      </c>
      <c r="L14" s="20">
        <v>-15273059</v>
      </c>
      <c r="M14" s="20">
        <v>-16784107</v>
      </c>
      <c r="N14" s="20">
        <v>-46300713</v>
      </c>
      <c r="O14" s="20">
        <v>-16469064</v>
      </c>
      <c r="P14" s="20">
        <v>-17131627</v>
      </c>
      <c r="Q14" s="20">
        <v>-18036820</v>
      </c>
      <c r="R14" s="20">
        <v>-51637511</v>
      </c>
      <c r="S14" s="20">
        <v>-17180200</v>
      </c>
      <c r="T14" s="20">
        <v>-10916</v>
      </c>
      <c r="U14" s="20">
        <v>-15497734</v>
      </c>
      <c r="V14" s="20">
        <v>-32688850</v>
      </c>
      <c r="W14" s="20">
        <v>-178439971</v>
      </c>
      <c r="X14" s="20">
        <v>-191295456</v>
      </c>
      <c r="Y14" s="20">
        <v>12855485</v>
      </c>
      <c r="Z14" s="21">
        <v>-6.7202249696929544</v>
      </c>
      <c r="AA14" s="22">
        <v>-191295456</v>
      </c>
    </row>
    <row r="15" spans="1:27" x14ac:dyDescent="0.25">
      <c r="A15" s="23" t="s">
        <v>43</v>
      </c>
      <c r="B15" s="17" t="s">
        <v>32</v>
      </c>
      <c r="C15" s="18">
        <v>-1930661</v>
      </c>
      <c r="D15" s="18"/>
      <c r="E15" s="19">
        <v>-1764380</v>
      </c>
      <c r="F15" s="20">
        <v>-764380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>
        <v>-1357683</v>
      </c>
      <c r="R15" s="20">
        <v>-1357683</v>
      </c>
      <c r="S15" s="20"/>
      <c r="T15" s="20"/>
      <c r="U15" s="20"/>
      <c r="V15" s="20"/>
      <c r="W15" s="20">
        <v>-1357683</v>
      </c>
      <c r="X15" s="20">
        <v>-764380</v>
      </c>
      <c r="Y15" s="20">
        <v>-593303</v>
      </c>
      <c r="Z15" s="21">
        <v>77.618854496454645</v>
      </c>
      <c r="AA15" s="22">
        <v>-764380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42599064</v>
      </c>
      <c r="D17" s="26">
        <f>SUM(D6:D16)</f>
        <v>0</v>
      </c>
      <c r="E17" s="27">
        <f t="shared" si="0"/>
        <v>31512279</v>
      </c>
      <c r="F17" s="28">
        <f t="shared" si="0"/>
        <v>21060933</v>
      </c>
      <c r="G17" s="28">
        <f t="shared" si="0"/>
        <v>15016518</v>
      </c>
      <c r="H17" s="28">
        <f t="shared" si="0"/>
        <v>-1526961</v>
      </c>
      <c r="I17" s="28">
        <f t="shared" si="0"/>
        <v>-5387162</v>
      </c>
      <c r="J17" s="28">
        <f t="shared" si="0"/>
        <v>8102395</v>
      </c>
      <c r="K17" s="28">
        <f t="shared" si="0"/>
        <v>6446771</v>
      </c>
      <c r="L17" s="28">
        <f t="shared" si="0"/>
        <v>2145864</v>
      </c>
      <c r="M17" s="28">
        <f t="shared" si="0"/>
        <v>2101381</v>
      </c>
      <c r="N17" s="28">
        <f t="shared" si="0"/>
        <v>10694016</v>
      </c>
      <c r="O17" s="28">
        <f t="shared" si="0"/>
        <v>3117743</v>
      </c>
      <c r="P17" s="28">
        <f t="shared" si="0"/>
        <v>1420780</v>
      </c>
      <c r="Q17" s="28">
        <f t="shared" si="0"/>
        <v>-2353857</v>
      </c>
      <c r="R17" s="28">
        <f t="shared" si="0"/>
        <v>2184666</v>
      </c>
      <c r="S17" s="28">
        <f t="shared" si="0"/>
        <v>-594617</v>
      </c>
      <c r="T17" s="28">
        <f t="shared" si="0"/>
        <v>20036057</v>
      </c>
      <c r="U17" s="28">
        <f t="shared" si="0"/>
        <v>-55038</v>
      </c>
      <c r="V17" s="28">
        <f t="shared" si="0"/>
        <v>19386402</v>
      </c>
      <c r="W17" s="28">
        <f t="shared" si="0"/>
        <v>40367479</v>
      </c>
      <c r="X17" s="28">
        <f t="shared" si="0"/>
        <v>21060933</v>
      </c>
      <c r="Y17" s="28">
        <f t="shared" si="0"/>
        <v>19306546</v>
      </c>
      <c r="Z17" s="29">
        <f>+IF(X17&lt;&gt;0,+(Y17/X17)*100,0)</f>
        <v>91.669946435896264</v>
      </c>
      <c r="AA17" s="30">
        <f>SUM(AA6:AA16)</f>
        <v>21060933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-29826</v>
      </c>
      <c r="D26" s="18"/>
      <c r="E26" s="19">
        <v>-2262000</v>
      </c>
      <c r="F26" s="20">
        <v>-2262000</v>
      </c>
      <c r="G26" s="20">
        <v>-739285</v>
      </c>
      <c r="H26" s="20"/>
      <c r="I26" s="20">
        <v>-290000</v>
      </c>
      <c r="J26" s="20">
        <v>-1029285</v>
      </c>
      <c r="K26" s="20"/>
      <c r="L26" s="20"/>
      <c r="M26" s="20"/>
      <c r="N26" s="20"/>
      <c r="O26" s="20"/>
      <c r="P26" s="20"/>
      <c r="Q26" s="20"/>
      <c r="R26" s="20"/>
      <c r="S26" s="20">
        <v>-2405162</v>
      </c>
      <c r="T26" s="20"/>
      <c r="U26" s="20"/>
      <c r="V26" s="20">
        <v>-2405162</v>
      </c>
      <c r="W26" s="20">
        <v>-3434447</v>
      </c>
      <c r="X26" s="20">
        <v>-2262000</v>
      </c>
      <c r="Y26" s="20">
        <v>-1172447</v>
      </c>
      <c r="Z26" s="21">
        <v>51.832316534040665</v>
      </c>
      <c r="AA26" s="22">
        <v>-2262000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-29826</v>
      </c>
      <c r="D27" s="26">
        <f>SUM(D21:D26)</f>
        <v>0</v>
      </c>
      <c r="E27" s="27">
        <f t="shared" si="1"/>
        <v>-2262000</v>
      </c>
      <c r="F27" s="28">
        <f t="shared" si="1"/>
        <v>-2262000</v>
      </c>
      <c r="G27" s="28">
        <f t="shared" si="1"/>
        <v>-739285</v>
      </c>
      <c r="H27" s="28">
        <f t="shared" si="1"/>
        <v>0</v>
      </c>
      <c r="I27" s="28">
        <f t="shared" si="1"/>
        <v>-290000</v>
      </c>
      <c r="J27" s="28">
        <f t="shared" si="1"/>
        <v>-1029285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-2405162</v>
      </c>
      <c r="T27" s="28">
        <f t="shared" si="1"/>
        <v>0</v>
      </c>
      <c r="U27" s="28">
        <f t="shared" si="1"/>
        <v>0</v>
      </c>
      <c r="V27" s="28">
        <f t="shared" si="1"/>
        <v>-2405162</v>
      </c>
      <c r="W27" s="28">
        <f t="shared" si="1"/>
        <v>-3434447</v>
      </c>
      <c r="X27" s="28">
        <f t="shared" si="1"/>
        <v>-2262000</v>
      </c>
      <c r="Y27" s="28">
        <f t="shared" si="1"/>
        <v>-1172447</v>
      </c>
      <c r="Z27" s="29">
        <f>+IF(X27&lt;&gt;0,+(Y27/X27)*100,0)</f>
        <v>51.832316534040665</v>
      </c>
      <c r="AA27" s="30">
        <f>SUM(AA21:AA26)</f>
        <v>-2262000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-1231402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-94961</v>
      </c>
      <c r="N35" s="20">
        <v>-284883</v>
      </c>
      <c r="O35" s="20">
        <v>-94961</v>
      </c>
      <c r="P35" s="20">
        <v>-48162</v>
      </c>
      <c r="Q35" s="20">
        <v>-48162</v>
      </c>
      <c r="R35" s="20">
        <v>-191285</v>
      </c>
      <c r="S35" s="20">
        <v>-49845</v>
      </c>
      <c r="T35" s="20">
        <v>-9020</v>
      </c>
      <c r="U35" s="20">
        <v>-9020</v>
      </c>
      <c r="V35" s="20">
        <v>-67885</v>
      </c>
      <c r="W35" s="20">
        <v>-828094</v>
      </c>
      <c r="X35" s="20">
        <v>-5118963</v>
      </c>
      <c r="Y35" s="20">
        <v>4290869</v>
      </c>
      <c r="Z35" s="21">
        <v>-83.82301259063604</v>
      </c>
      <c r="AA35" s="22">
        <v>-5118963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-1231402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-94540</v>
      </c>
      <c r="H36" s="28">
        <f t="shared" si="2"/>
        <v>-94540</v>
      </c>
      <c r="I36" s="28">
        <f t="shared" si="2"/>
        <v>-94961</v>
      </c>
      <c r="J36" s="28">
        <f t="shared" si="2"/>
        <v>-284041</v>
      </c>
      <c r="K36" s="28">
        <f t="shared" si="2"/>
        <v>-94961</v>
      </c>
      <c r="L36" s="28">
        <f t="shared" si="2"/>
        <v>-94961</v>
      </c>
      <c r="M36" s="28">
        <f t="shared" si="2"/>
        <v>-94961</v>
      </c>
      <c r="N36" s="28">
        <f t="shared" si="2"/>
        <v>-284883</v>
      </c>
      <c r="O36" s="28">
        <f t="shared" si="2"/>
        <v>-94961</v>
      </c>
      <c r="P36" s="28">
        <f t="shared" si="2"/>
        <v>-48162</v>
      </c>
      <c r="Q36" s="28">
        <f t="shared" si="2"/>
        <v>-48162</v>
      </c>
      <c r="R36" s="28">
        <f t="shared" si="2"/>
        <v>-191285</v>
      </c>
      <c r="S36" s="28">
        <f t="shared" si="2"/>
        <v>-49845</v>
      </c>
      <c r="T36" s="28">
        <f t="shared" si="2"/>
        <v>-9020</v>
      </c>
      <c r="U36" s="28">
        <f t="shared" si="2"/>
        <v>-9020</v>
      </c>
      <c r="V36" s="28">
        <f t="shared" si="2"/>
        <v>-67885</v>
      </c>
      <c r="W36" s="28">
        <f t="shared" si="2"/>
        <v>-828094</v>
      </c>
      <c r="X36" s="28">
        <f t="shared" si="2"/>
        <v>3881037</v>
      </c>
      <c r="Y36" s="28">
        <f t="shared" si="2"/>
        <v>-4709131</v>
      </c>
      <c r="Z36" s="29">
        <f>+IF(X36&lt;&gt;0,+(Y36/X36)*100,0)</f>
        <v>-121.33692618751122</v>
      </c>
      <c r="AA36" s="30">
        <f>SUM(AA31:AA35)</f>
        <v>3881037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41337836</v>
      </c>
      <c r="D38" s="32">
        <f>+D17+D27+D36</f>
        <v>0</v>
      </c>
      <c r="E38" s="33">
        <f t="shared" si="3"/>
        <v>33131316</v>
      </c>
      <c r="F38" s="2">
        <f t="shared" si="3"/>
        <v>22679970</v>
      </c>
      <c r="G38" s="2">
        <f t="shared" si="3"/>
        <v>14182693</v>
      </c>
      <c r="H38" s="2">
        <f t="shared" si="3"/>
        <v>-1621501</v>
      </c>
      <c r="I38" s="2">
        <f t="shared" si="3"/>
        <v>-5772123</v>
      </c>
      <c r="J38" s="2">
        <f t="shared" si="3"/>
        <v>6789069</v>
      </c>
      <c r="K38" s="2">
        <f t="shared" si="3"/>
        <v>6351810</v>
      </c>
      <c r="L38" s="2">
        <f t="shared" si="3"/>
        <v>2050903</v>
      </c>
      <c r="M38" s="2">
        <f t="shared" si="3"/>
        <v>2006420</v>
      </c>
      <c r="N38" s="2">
        <f t="shared" si="3"/>
        <v>10409133</v>
      </c>
      <c r="O38" s="2">
        <f t="shared" si="3"/>
        <v>3022782</v>
      </c>
      <c r="P38" s="2">
        <f t="shared" si="3"/>
        <v>1372618</v>
      </c>
      <c r="Q38" s="2">
        <f t="shared" si="3"/>
        <v>-2402019</v>
      </c>
      <c r="R38" s="2">
        <f t="shared" si="3"/>
        <v>1993381</v>
      </c>
      <c r="S38" s="2">
        <f t="shared" si="3"/>
        <v>-3049624</v>
      </c>
      <c r="T38" s="2">
        <f t="shared" si="3"/>
        <v>20027037</v>
      </c>
      <c r="U38" s="2">
        <f t="shared" si="3"/>
        <v>-64058</v>
      </c>
      <c r="V38" s="2">
        <f t="shared" si="3"/>
        <v>16913355</v>
      </c>
      <c r="W38" s="2">
        <f t="shared" si="3"/>
        <v>36104938</v>
      </c>
      <c r="X38" s="2">
        <f t="shared" si="3"/>
        <v>22679970</v>
      </c>
      <c r="Y38" s="2">
        <f t="shared" si="3"/>
        <v>13424968</v>
      </c>
      <c r="Z38" s="34">
        <f>+IF(X38&lt;&gt;0,+(Y38/X38)*100,0)</f>
        <v>59.193058897344223</v>
      </c>
      <c r="AA38" s="35">
        <f>+AA17+AA27+AA36</f>
        <v>22679970</v>
      </c>
    </row>
    <row r="39" spans="1:27" x14ac:dyDescent="0.25">
      <c r="A39" s="23" t="s">
        <v>60</v>
      </c>
      <c r="B39" s="17"/>
      <c r="C39" s="32">
        <v>104064868</v>
      </c>
      <c r="D39" s="32"/>
      <c r="E39" s="33">
        <v>104064868</v>
      </c>
      <c r="F39" s="2">
        <v>148894680</v>
      </c>
      <c r="G39" s="2">
        <v>148894680</v>
      </c>
      <c r="H39" s="2">
        <f>+G40+H60</f>
        <v>163077373</v>
      </c>
      <c r="I39" s="2">
        <f>+H40+I60</f>
        <v>161455872</v>
      </c>
      <c r="J39" s="2">
        <f>+G39</f>
        <v>148894680</v>
      </c>
      <c r="K39" s="2">
        <f>+I40+K60</f>
        <v>155683749</v>
      </c>
      <c r="L39" s="2">
        <f>+K40+L60</f>
        <v>162035559</v>
      </c>
      <c r="M39" s="2">
        <f>+L40+M60</f>
        <v>164086462</v>
      </c>
      <c r="N39" s="2">
        <f>+K39</f>
        <v>155683749</v>
      </c>
      <c r="O39" s="2">
        <f>+M40+O60</f>
        <v>166092882</v>
      </c>
      <c r="P39" s="2">
        <f>+O40+P60</f>
        <v>169115664</v>
      </c>
      <c r="Q39" s="2">
        <f>+P40+Q60</f>
        <v>170488282</v>
      </c>
      <c r="R39" s="2">
        <f>+O39</f>
        <v>166092882</v>
      </c>
      <c r="S39" s="2">
        <f>+Q40+S60</f>
        <v>168086263</v>
      </c>
      <c r="T39" s="2">
        <f>+S40+T60</f>
        <v>165036639</v>
      </c>
      <c r="U39" s="2">
        <f>+T40+U60</f>
        <v>185063676</v>
      </c>
      <c r="V39" s="2">
        <f>+S39</f>
        <v>168086263</v>
      </c>
      <c r="W39" s="2">
        <f>+G39</f>
        <v>148894680</v>
      </c>
      <c r="X39" s="2">
        <v>148894680</v>
      </c>
      <c r="Y39" s="2">
        <f>+W39-X39</f>
        <v>0</v>
      </c>
      <c r="Z39" s="34">
        <f>+IF(X39&lt;&gt;0,+(Y39/X39)*100,0)</f>
        <v>0</v>
      </c>
      <c r="AA39" s="35">
        <v>148894680</v>
      </c>
    </row>
    <row r="40" spans="1:27" x14ac:dyDescent="0.25">
      <c r="A40" s="41" t="s">
        <v>62</v>
      </c>
      <c r="B40" s="42" t="s">
        <v>61</v>
      </c>
      <c r="C40" s="43">
        <f>+C38+C39</f>
        <v>145402704</v>
      </c>
      <c r="D40" s="43">
        <f t="shared" ref="D40:AA40" si="4">+D38+D39</f>
        <v>0</v>
      </c>
      <c r="E40" s="44">
        <f t="shared" si="4"/>
        <v>137196184</v>
      </c>
      <c r="F40" s="45">
        <f t="shared" si="4"/>
        <v>171574650</v>
      </c>
      <c r="G40" s="45">
        <f t="shared" si="4"/>
        <v>163077373</v>
      </c>
      <c r="H40" s="45">
        <f t="shared" si="4"/>
        <v>161455872</v>
      </c>
      <c r="I40" s="45">
        <f t="shared" si="4"/>
        <v>155683749</v>
      </c>
      <c r="J40" s="45">
        <f>+I40</f>
        <v>155683749</v>
      </c>
      <c r="K40" s="45">
        <f t="shared" si="4"/>
        <v>162035559</v>
      </c>
      <c r="L40" s="45">
        <f t="shared" si="4"/>
        <v>164086462</v>
      </c>
      <c r="M40" s="45">
        <f t="shared" si="4"/>
        <v>166092882</v>
      </c>
      <c r="N40" s="45">
        <f>+M40</f>
        <v>166092882</v>
      </c>
      <c r="O40" s="45">
        <f t="shared" si="4"/>
        <v>169115664</v>
      </c>
      <c r="P40" s="45">
        <f t="shared" si="4"/>
        <v>170488282</v>
      </c>
      <c r="Q40" s="45">
        <f t="shared" si="4"/>
        <v>168086263</v>
      </c>
      <c r="R40" s="45">
        <f>+Q40</f>
        <v>168086263</v>
      </c>
      <c r="S40" s="45">
        <f t="shared" si="4"/>
        <v>165036639</v>
      </c>
      <c r="T40" s="45">
        <f t="shared" si="4"/>
        <v>185063676</v>
      </c>
      <c r="U40" s="45">
        <f t="shared" si="4"/>
        <v>184999618</v>
      </c>
      <c r="V40" s="45">
        <f>+U40</f>
        <v>184999618</v>
      </c>
      <c r="W40" s="45">
        <f>+V40</f>
        <v>184999618</v>
      </c>
      <c r="X40" s="45">
        <f t="shared" si="4"/>
        <v>171574650</v>
      </c>
      <c r="Y40" s="45">
        <f t="shared" si="4"/>
        <v>13424968</v>
      </c>
      <c r="Z40" s="46">
        <f>+IF(X40&lt;&gt;0,+(Y40/X40)*100,0)</f>
        <v>7.8245638268823514</v>
      </c>
      <c r="AA40" s="47">
        <f t="shared" si="4"/>
        <v>171574650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148894680</v>
      </c>
      <c r="J60">
        <v>148894680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-5750000</v>
      </c>
      <c r="F14" s="20">
        <v>-7779750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-7779756</v>
      </c>
      <c r="Y14" s="20">
        <v>7779756</v>
      </c>
      <c r="Z14" s="21">
        <v>-100</v>
      </c>
      <c r="AA14" s="22">
        <v>-7779750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-5750000</v>
      </c>
      <c r="F17" s="28">
        <f t="shared" si="0"/>
        <v>-7779750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-7779756</v>
      </c>
      <c r="Y17" s="28">
        <f t="shared" si="0"/>
        <v>7779756</v>
      </c>
      <c r="Z17" s="29">
        <f>+IF(X17&lt;&gt;0,+(Y17/X17)*100,0)</f>
        <v>-100</v>
      </c>
      <c r="AA17" s="30">
        <f>SUM(AA6:AA16)</f>
        <v>-7779750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460000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459996</v>
      </c>
      <c r="Y26" s="20">
        <v>-459996</v>
      </c>
      <c r="Z26" s="21">
        <v>-100</v>
      </c>
      <c r="AA26" s="22">
        <v>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459996</v>
      </c>
      <c r="Y27" s="28">
        <f t="shared" si="1"/>
        <v>-459996</v>
      </c>
      <c r="Z27" s="29">
        <f>+IF(X27&lt;&gt;0,+(Y27/X27)*100,0)</f>
        <v>-100</v>
      </c>
      <c r="AA27" s="30">
        <f>SUM(AA21:AA26)</f>
        <v>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-5750000</v>
      </c>
      <c r="F38" s="2">
        <f t="shared" si="3"/>
        <v>-7319750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-7319760</v>
      </c>
      <c r="Y38" s="2">
        <f t="shared" si="3"/>
        <v>7319760</v>
      </c>
      <c r="Z38" s="34">
        <f>+IF(X38&lt;&gt;0,+(Y38/X38)*100,0)</f>
        <v>-100</v>
      </c>
      <c r="AA38" s="35">
        <f>+AA17+AA27+AA36</f>
        <v>-7319750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-5750000</v>
      </c>
      <c r="F40" s="45">
        <f t="shared" si="4"/>
        <v>-7319750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-7319760</v>
      </c>
      <c r="Y40" s="45">
        <f t="shared" si="4"/>
        <v>7319760</v>
      </c>
      <c r="Z40" s="46">
        <f>+IF(X40&lt;&gt;0,+(Y40/X40)*100,0)</f>
        <v>-100</v>
      </c>
      <c r="AA40" s="47">
        <f t="shared" si="4"/>
        <v>-7319750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22197290</v>
      </c>
      <c r="D7" s="18"/>
      <c r="E7" s="19">
        <v>40448361</v>
      </c>
      <c r="F7" s="20">
        <v>39506411</v>
      </c>
      <c r="G7" s="20">
        <v>266685</v>
      </c>
      <c r="H7" s="20">
        <v>2124454</v>
      </c>
      <c r="I7" s="20">
        <v>1996623</v>
      </c>
      <c r="J7" s="20">
        <v>4387762</v>
      </c>
      <c r="K7" s="20">
        <v>1945322</v>
      </c>
      <c r="L7" s="20">
        <v>1929355</v>
      </c>
      <c r="M7" s="20">
        <v>1891438</v>
      </c>
      <c r="N7" s="20">
        <v>5766115</v>
      </c>
      <c r="O7" s="20">
        <v>1843094</v>
      </c>
      <c r="P7" s="20">
        <v>1832560</v>
      </c>
      <c r="Q7" s="20">
        <v>1693130</v>
      </c>
      <c r="R7" s="20">
        <v>5368784</v>
      </c>
      <c r="S7" s="20">
        <v>1895311</v>
      </c>
      <c r="T7" s="20">
        <v>137613</v>
      </c>
      <c r="U7" s="20">
        <v>4136197</v>
      </c>
      <c r="V7" s="20">
        <v>6169121</v>
      </c>
      <c r="W7" s="20">
        <v>21691782</v>
      </c>
      <c r="X7" s="20">
        <v>39506411</v>
      </c>
      <c r="Y7" s="20">
        <v>-17814629</v>
      </c>
      <c r="Z7" s="21">
        <v>-45.093007815870692</v>
      </c>
      <c r="AA7" s="22">
        <v>39506411</v>
      </c>
    </row>
    <row r="8" spans="1:27" x14ac:dyDescent="0.25">
      <c r="A8" s="23" t="s">
        <v>36</v>
      </c>
      <c r="B8" s="17" t="s">
        <v>32</v>
      </c>
      <c r="C8" s="18">
        <v>2919</v>
      </c>
      <c r="D8" s="18"/>
      <c r="E8" s="19"/>
      <c r="F8" s="20"/>
      <c r="G8" s="20">
        <v>13326</v>
      </c>
      <c r="H8" s="20"/>
      <c r="I8" s="20"/>
      <c r="J8" s="20">
        <v>13326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13326</v>
      </c>
      <c r="X8" s="20"/>
      <c r="Y8" s="20">
        <v>13326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14757120</v>
      </c>
      <c r="F9" s="20">
        <v>14757120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14757120</v>
      </c>
      <c r="Y9" s="20">
        <v>-14757120</v>
      </c>
      <c r="Z9" s="21">
        <v>-100</v>
      </c>
      <c r="AA9" s="22">
        <v>14757120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129</v>
      </c>
      <c r="U10" s="20"/>
      <c r="V10" s="20">
        <v>129</v>
      </c>
      <c r="W10" s="20">
        <v>129</v>
      </c>
      <c r="X10" s="20"/>
      <c r="Y10" s="20">
        <v>129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-202744268</v>
      </c>
      <c r="D14" s="18"/>
      <c r="E14" s="19"/>
      <c r="F14" s="20"/>
      <c r="G14" s="20">
        <v>-18626953</v>
      </c>
      <c r="H14" s="20">
        <v>-32583819</v>
      </c>
      <c r="I14" s="20">
        <v>-35785270</v>
      </c>
      <c r="J14" s="20">
        <v>-86996042</v>
      </c>
      <c r="K14" s="20">
        <v>-29499714</v>
      </c>
      <c r="L14" s="20">
        <v>-18870172</v>
      </c>
      <c r="M14" s="20">
        <v>-22058386</v>
      </c>
      <c r="N14" s="20">
        <v>-70428272</v>
      </c>
      <c r="O14" s="20">
        <v>-15810878</v>
      </c>
      <c r="P14" s="20">
        <v>-17596814</v>
      </c>
      <c r="Q14" s="20">
        <v>-15069877</v>
      </c>
      <c r="R14" s="20">
        <v>-48477569</v>
      </c>
      <c r="S14" s="20">
        <v>-15622220</v>
      </c>
      <c r="T14" s="20">
        <v>-20567017</v>
      </c>
      <c r="U14" s="20">
        <v>-18779722</v>
      </c>
      <c r="V14" s="20">
        <v>-54968959</v>
      </c>
      <c r="W14" s="20">
        <v>-260870842</v>
      </c>
      <c r="X14" s="20"/>
      <c r="Y14" s="20">
        <v>-260870842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-180544059</v>
      </c>
      <c r="D17" s="26">
        <f>SUM(D6:D16)</f>
        <v>0</v>
      </c>
      <c r="E17" s="27">
        <f t="shared" si="0"/>
        <v>55205481</v>
      </c>
      <c r="F17" s="28">
        <f t="shared" si="0"/>
        <v>54263531</v>
      </c>
      <c r="G17" s="28">
        <f t="shared" si="0"/>
        <v>-18346942</v>
      </c>
      <c r="H17" s="28">
        <f t="shared" si="0"/>
        <v>-30459365</v>
      </c>
      <c r="I17" s="28">
        <f t="shared" si="0"/>
        <v>-33788647</v>
      </c>
      <c r="J17" s="28">
        <f t="shared" si="0"/>
        <v>-82594954</v>
      </c>
      <c r="K17" s="28">
        <f t="shared" si="0"/>
        <v>-27554392</v>
      </c>
      <c r="L17" s="28">
        <f t="shared" si="0"/>
        <v>-16940817</v>
      </c>
      <c r="M17" s="28">
        <f t="shared" si="0"/>
        <v>-20166948</v>
      </c>
      <c r="N17" s="28">
        <f t="shared" si="0"/>
        <v>-64662157</v>
      </c>
      <c r="O17" s="28">
        <f t="shared" si="0"/>
        <v>-13967784</v>
      </c>
      <c r="P17" s="28">
        <f t="shared" si="0"/>
        <v>-15764254</v>
      </c>
      <c r="Q17" s="28">
        <f t="shared" si="0"/>
        <v>-13376747</v>
      </c>
      <c r="R17" s="28">
        <f t="shared" si="0"/>
        <v>-43108785</v>
      </c>
      <c r="S17" s="28">
        <f t="shared" si="0"/>
        <v>-13726909</v>
      </c>
      <c r="T17" s="28">
        <f t="shared" si="0"/>
        <v>-20429275</v>
      </c>
      <c r="U17" s="28">
        <f t="shared" si="0"/>
        <v>-14643525</v>
      </c>
      <c r="V17" s="28">
        <f t="shared" si="0"/>
        <v>-48799709</v>
      </c>
      <c r="W17" s="28">
        <f t="shared" si="0"/>
        <v>-239165605</v>
      </c>
      <c r="X17" s="28">
        <f t="shared" si="0"/>
        <v>54263531</v>
      </c>
      <c r="Y17" s="28">
        <f t="shared" si="0"/>
        <v>-293429136</v>
      </c>
      <c r="Z17" s="29">
        <f>+IF(X17&lt;&gt;0,+(Y17/X17)*100,0)</f>
        <v>-540.74832690117421</v>
      </c>
      <c r="AA17" s="30">
        <f>SUM(AA6:AA16)</f>
        <v>54263531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-27461978</v>
      </c>
      <c r="D26" s="18"/>
      <c r="E26" s="19">
        <v>-16813000</v>
      </c>
      <c r="F26" s="20">
        <v>-14619999</v>
      </c>
      <c r="G26" s="20"/>
      <c r="H26" s="20">
        <v>-414000</v>
      </c>
      <c r="I26" s="20"/>
      <c r="J26" s="20">
        <v>-414000</v>
      </c>
      <c r="K26" s="20">
        <v>-3822070</v>
      </c>
      <c r="L26" s="20"/>
      <c r="M26" s="20">
        <v>-5464399</v>
      </c>
      <c r="N26" s="20">
        <v>-9286469</v>
      </c>
      <c r="O26" s="20"/>
      <c r="P26" s="20">
        <v>-3059486</v>
      </c>
      <c r="Q26" s="20"/>
      <c r="R26" s="20">
        <v>-3059486</v>
      </c>
      <c r="S26" s="20">
        <v>-3000000</v>
      </c>
      <c r="T26" s="20"/>
      <c r="U26" s="20"/>
      <c r="V26" s="20">
        <v>-3000000</v>
      </c>
      <c r="W26" s="20">
        <v>-15759955</v>
      </c>
      <c r="X26" s="20">
        <v>-14619999</v>
      </c>
      <c r="Y26" s="20">
        <v>-1139956</v>
      </c>
      <c r="Z26" s="21">
        <v>7.7972371954334614</v>
      </c>
      <c r="AA26" s="22">
        <v>-14619999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-27461978</v>
      </c>
      <c r="D27" s="26">
        <f>SUM(D21:D26)</f>
        <v>0</v>
      </c>
      <c r="E27" s="27">
        <f t="shared" si="1"/>
        <v>-16813000</v>
      </c>
      <c r="F27" s="28">
        <f t="shared" si="1"/>
        <v>-14619999</v>
      </c>
      <c r="G27" s="28">
        <f t="shared" si="1"/>
        <v>0</v>
      </c>
      <c r="H27" s="28">
        <f t="shared" si="1"/>
        <v>-414000</v>
      </c>
      <c r="I27" s="28">
        <f t="shared" si="1"/>
        <v>0</v>
      </c>
      <c r="J27" s="28">
        <f t="shared" si="1"/>
        <v>-414000</v>
      </c>
      <c r="K27" s="28">
        <f t="shared" si="1"/>
        <v>-3822070</v>
      </c>
      <c r="L27" s="28">
        <f t="shared" si="1"/>
        <v>0</v>
      </c>
      <c r="M27" s="28">
        <f t="shared" si="1"/>
        <v>-5464399</v>
      </c>
      <c r="N27" s="28">
        <f t="shared" si="1"/>
        <v>-9286469</v>
      </c>
      <c r="O27" s="28">
        <f t="shared" si="1"/>
        <v>0</v>
      </c>
      <c r="P27" s="28">
        <f t="shared" si="1"/>
        <v>-3059486</v>
      </c>
      <c r="Q27" s="28">
        <f t="shared" si="1"/>
        <v>0</v>
      </c>
      <c r="R27" s="28">
        <f t="shared" si="1"/>
        <v>-3059486</v>
      </c>
      <c r="S27" s="28">
        <f t="shared" si="1"/>
        <v>-3000000</v>
      </c>
      <c r="T27" s="28">
        <f t="shared" si="1"/>
        <v>0</v>
      </c>
      <c r="U27" s="28">
        <f t="shared" si="1"/>
        <v>0</v>
      </c>
      <c r="V27" s="28">
        <f t="shared" si="1"/>
        <v>-3000000</v>
      </c>
      <c r="W27" s="28">
        <f t="shared" si="1"/>
        <v>-15759955</v>
      </c>
      <c r="X27" s="28">
        <f t="shared" si="1"/>
        <v>-14619999</v>
      </c>
      <c r="Y27" s="28">
        <f t="shared" si="1"/>
        <v>-1139956</v>
      </c>
      <c r="Z27" s="29">
        <f>+IF(X27&lt;&gt;0,+(Y27/X27)*100,0)</f>
        <v>7.7972371954334614</v>
      </c>
      <c r="AA27" s="30">
        <f>SUM(AA21:AA26)</f>
        <v>-14619999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-208006037</v>
      </c>
      <c r="D38" s="32">
        <f>+D17+D27+D36</f>
        <v>0</v>
      </c>
      <c r="E38" s="33">
        <f t="shared" si="3"/>
        <v>38392481</v>
      </c>
      <c r="F38" s="2">
        <f t="shared" si="3"/>
        <v>39643532</v>
      </c>
      <c r="G38" s="2">
        <f t="shared" si="3"/>
        <v>-18346942</v>
      </c>
      <c r="H38" s="2">
        <f t="shared" si="3"/>
        <v>-30873365</v>
      </c>
      <c r="I38" s="2">
        <f t="shared" si="3"/>
        <v>-33788647</v>
      </c>
      <c r="J38" s="2">
        <f t="shared" si="3"/>
        <v>-83008954</v>
      </c>
      <c r="K38" s="2">
        <f t="shared" si="3"/>
        <v>-31376462</v>
      </c>
      <c r="L38" s="2">
        <f t="shared" si="3"/>
        <v>-16940817</v>
      </c>
      <c r="M38" s="2">
        <f t="shared" si="3"/>
        <v>-25631347</v>
      </c>
      <c r="N38" s="2">
        <f t="shared" si="3"/>
        <v>-73948626</v>
      </c>
      <c r="O38" s="2">
        <f t="shared" si="3"/>
        <v>-13967784</v>
      </c>
      <c r="P38" s="2">
        <f t="shared" si="3"/>
        <v>-18823740</v>
      </c>
      <c r="Q38" s="2">
        <f t="shared" si="3"/>
        <v>-13376747</v>
      </c>
      <c r="R38" s="2">
        <f t="shared" si="3"/>
        <v>-46168271</v>
      </c>
      <c r="S38" s="2">
        <f t="shared" si="3"/>
        <v>-16726909</v>
      </c>
      <c r="T38" s="2">
        <f t="shared" si="3"/>
        <v>-20429275</v>
      </c>
      <c r="U38" s="2">
        <f t="shared" si="3"/>
        <v>-14643525</v>
      </c>
      <c r="V38" s="2">
        <f t="shared" si="3"/>
        <v>-51799709</v>
      </c>
      <c r="W38" s="2">
        <f t="shared" si="3"/>
        <v>-254925560</v>
      </c>
      <c r="X38" s="2">
        <f t="shared" si="3"/>
        <v>39643532</v>
      </c>
      <c r="Y38" s="2">
        <f t="shared" si="3"/>
        <v>-294569092</v>
      </c>
      <c r="Z38" s="34">
        <f>+IF(X38&lt;&gt;0,+(Y38/X38)*100,0)</f>
        <v>-743.04451984752518</v>
      </c>
      <c r="AA38" s="35">
        <f>+AA17+AA27+AA36</f>
        <v>39643532</v>
      </c>
    </row>
    <row r="39" spans="1:27" x14ac:dyDescent="0.25">
      <c r="A39" s="23" t="s">
        <v>60</v>
      </c>
      <c r="B39" s="17"/>
      <c r="C39" s="32">
        <v>-283301971</v>
      </c>
      <c r="D39" s="32"/>
      <c r="E39" s="33"/>
      <c r="F39" s="2"/>
      <c r="G39" s="2">
        <v>-491308010</v>
      </c>
      <c r="H39" s="2">
        <f>+G40+H60</f>
        <v>-509654952</v>
      </c>
      <c r="I39" s="2">
        <f>+H40+I60</f>
        <v>-540528317</v>
      </c>
      <c r="J39" s="2">
        <f>+G39</f>
        <v>-491308010</v>
      </c>
      <c r="K39" s="2">
        <f>+I40+K60</f>
        <v>-574316964</v>
      </c>
      <c r="L39" s="2">
        <f>+K40+L60</f>
        <v>-605693426</v>
      </c>
      <c r="M39" s="2">
        <f>+L40+M60</f>
        <v>-622634243</v>
      </c>
      <c r="N39" s="2">
        <f>+K39</f>
        <v>-574316964</v>
      </c>
      <c r="O39" s="2">
        <f>+M40+O60</f>
        <v>-648265590</v>
      </c>
      <c r="P39" s="2">
        <f>+O40+P60</f>
        <v>-662233374</v>
      </c>
      <c r="Q39" s="2">
        <f>+P40+Q60</f>
        <v>-681057114</v>
      </c>
      <c r="R39" s="2">
        <f>+O39</f>
        <v>-648265590</v>
      </c>
      <c r="S39" s="2">
        <f>+Q40+S60</f>
        <v>-694433861</v>
      </c>
      <c r="T39" s="2">
        <f>+S40+T60</f>
        <v>-711160770</v>
      </c>
      <c r="U39" s="2">
        <f>+T40+U60</f>
        <v>-731590045</v>
      </c>
      <c r="V39" s="2">
        <f>+S39</f>
        <v>-694433861</v>
      </c>
      <c r="W39" s="2">
        <f>+G39</f>
        <v>-491308010</v>
      </c>
      <c r="X39" s="2"/>
      <c r="Y39" s="2">
        <f>+W39-X39</f>
        <v>-491308010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-491308008</v>
      </c>
      <c r="D40" s="43">
        <f t="shared" ref="D40:AA40" si="4">+D38+D39</f>
        <v>0</v>
      </c>
      <c r="E40" s="44">
        <f t="shared" si="4"/>
        <v>38392481</v>
      </c>
      <c r="F40" s="45">
        <f t="shared" si="4"/>
        <v>39643532</v>
      </c>
      <c r="G40" s="45">
        <f t="shared" si="4"/>
        <v>-509654952</v>
      </c>
      <c r="H40" s="45">
        <f t="shared" si="4"/>
        <v>-540528317</v>
      </c>
      <c r="I40" s="45">
        <f t="shared" si="4"/>
        <v>-574316964</v>
      </c>
      <c r="J40" s="45">
        <f>+I40</f>
        <v>-574316964</v>
      </c>
      <c r="K40" s="45">
        <f t="shared" si="4"/>
        <v>-605693426</v>
      </c>
      <c r="L40" s="45">
        <f t="shared" si="4"/>
        <v>-622634243</v>
      </c>
      <c r="M40" s="45">
        <f t="shared" si="4"/>
        <v>-648265590</v>
      </c>
      <c r="N40" s="45">
        <f>+M40</f>
        <v>-648265590</v>
      </c>
      <c r="O40" s="45">
        <f t="shared" si="4"/>
        <v>-662233374</v>
      </c>
      <c r="P40" s="45">
        <f t="shared" si="4"/>
        <v>-681057114</v>
      </c>
      <c r="Q40" s="45">
        <f t="shared" si="4"/>
        <v>-694433861</v>
      </c>
      <c r="R40" s="45">
        <f>+Q40</f>
        <v>-694433861</v>
      </c>
      <c r="S40" s="45">
        <f t="shared" si="4"/>
        <v>-711160770</v>
      </c>
      <c r="T40" s="45">
        <f t="shared" si="4"/>
        <v>-731590045</v>
      </c>
      <c r="U40" s="45">
        <f t="shared" si="4"/>
        <v>-746233570</v>
      </c>
      <c r="V40" s="45">
        <f>+U40</f>
        <v>-746233570</v>
      </c>
      <c r="W40" s="45">
        <f>+V40</f>
        <v>-746233570</v>
      </c>
      <c r="X40" s="45">
        <f t="shared" si="4"/>
        <v>39643532</v>
      </c>
      <c r="Y40" s="45">
        <f t="shared" si="4"/>
        <v>-785877102</v>
      </c>
      <c r="Z40" s="46">
        <f>+IF(X40&lt;&gt;0,+(Y40/X40)*100,0)</f>
        <v>-1982.3589431940625</v>
      </c>
      <c r="AA40" s="47">
        <f t="shared" si="4"/>
        <v>39643532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-491308010</v>
      </c>
      <c r="J60">
        <v>-491308010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-36448149</v>
      </c>
      <c r="D7" s="18"/>
      <c r="E7" s="19">
        <v>76906547</v>
      </c>
      <c r="F7" s="20">
        <v>73251903</v>
      </c>
      <c r="G7" s="20"/>
      <c r="H7" s="20">
        <v>-21378485</v>
      </c>
      <c r="I7" s="20">
        <v>-1219335</v>
      </c>
      <c r="J7" s="20">
        <v>-22597820</v>
      </c>
      <c r="K7" s="20">
        <v>-1939323</v>
      </c>
      <c r="L7" s="20">
        <v>-162960</v>
      </c>
      <c r="M7" s="20">
        <v>-23972414</v>
      </c>
      <c r="N7" s="20">
        <v>-26074697</v>
      </c>
      <c r="O7" s="20">
        <v>-126459</v>
      </c>
      <c r="P7" s="20">
        <v>-1167367</v>
      </c>
      <c r="Q7" s="20">
        <v>-1346148</v>
      </c>
      <c r="R7" s="20">
        <v>-2639974</v>
      </c>
      <c r="S7" s="20">
        <v>-1372814</v>
      </c>
      <c r="T7" s="20">
        <v>-1399243</v>
      </c>
      <c r="U7" s="20">
        <v>-6153284</v>
      </c>
      <c r="V7" s="20">
        <v>-8925341</v>
      </c>
      <c r="W7" s="20">
        <v>-60237832</v>
      </c>
      <c r="X7" s="20">
        <v>73251903</v>
      </c>
      <c r="Y7" s="20">
        <v>-133489735</v>
      </c>
      <c r="Z7" s="21">
        <v>-182.23381172773082</v>
      </c>
      <c r="AA7" s="22">
        <v>73251903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917000</v>
      </c>
      <c r="F9" s="20">
        <v>917000</v>
      </c>
      <c r="G9" s="20"/>
      <c r="H9" s="20">
        <v>-1596500</v>
      </c>
      <c r="I9" s="20"/>
      <c r="J9" s="20">
        <v>-1596500</v>
      </c>
      <c r="K9" s="20"/>
      <c r="L9" s="20"/>
      <c r="M9" s="20">
        <v>-917000</v>
      </c>
      <c r="N9" s="20">
        <v>-917000</v>
      </c>
      <c r="O9" s="20"/>
      <c r="P9" s="20"/>
      <c r="Q9" s="20"/>
      <c r="R9" s="20"/>
      <c r="S9" s="20"/>
      <c r="T9" s="20"/>
      <c r="U9" s="20"/>
      <c r="V9" s="20"/>
      <c r="W9" s="20">
        <v>-2513500</v>
      </c>
      <c r="X9" s="20">
        <v>917000</v>
      </c>
      <c r="Y9" s="20">
        <v>-3430500</v>
      </c>
      <c r="Z9" s="21">
        <v>-374.10032715376229</v>
      </c>
      <c r="AA9" s="22">
        <v>917000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-1100000</v>
      </c>
      <c r="I10" s="20"/>
      <c r="J10" s="20">
        <v>-1100000</v>
      </c>
      <c r="K10" s="20"/>
      <c r="L10" s="20"/>
      <c r="M10" s="20">
        <v>-1000000</v>
      </c>
      <c r="N10" s="20">
        <v>-1000000</v>
      </c>
      <c r="O10" s="20">
        <v>-900000</v>
      </c>
      <c r="P10" s="20"/>
      <c r="Q10" s="20"/>
      <c r="R10" s="20">
        <v>-900000</v>
      </c>
      <c r="S10" s="20"/>
      <c r="T10" s="20"/>
      <c r="U10" s="20"/>
      <c r="V10" s="20"/>
      <c r="W10" s="20">
        <v>-3000000</v>
      </c>
      <c r="X10" s="20">
        <v>3000000</v>
      </c>
      <c r="Y10" s="20">
        <v>-6000000</v>
      </c>
      <c r="Z10" s="21">
        <v>-200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-70565960</v>
      </c>
      <c r="F14" s="20">
        <v>-44265498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-44265498</v>
      </c>
      <c r="Y14" s="20">
        <v>44265498</v>
      </c>
      <c r="Z14" s="21">
        <v>-100</v>
      </c>
      <c r="AA14" s="22">
        <v>-44265498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-19720483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-19720483</v>
      </c>
      <c r="Y15" s="20">
        <v>19720483</v>
      </c>
      <c r="Z15" s="21">
        <v>-100</v>
      </c>
      <c r="AA15" s="22">
        <v>-19720483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-36448149</v>
      </c>
      <c r="D17" s="26">
        <f>SUM(D6:D16)</f>
        <v>0</v>
      </c>
      <c r="E17" s="27">
        <f t="shared" si="0"/>
        <v>10257587</v>
      </c>
      <c r="F17" s="28">
        <f t="shared" si="0"/>
        <v>13182922</v>
      </c>
      <c r="G17" s="28">
        <f t="shared" si="0"/>
        <v>0</v>
      </c>
      <c r="H17" s="28">
        <f t="shared" si="0"/>
        <v>-24074985</v>
      </c>
      <c r="I17" s="28">
        <f t="shared" si="0"/>
        <v>-1219335</v>
      </c>
      <c r="J17" s="28">
        <f t="shared" si="0"/>
        <v>-25294320</v>
      </c>
      <c r="K17" s="28">
        <f t="shared" si="0"/>
        <v>-1939323</v>
      </c>
      <c r="L17" s="28">
        <f t="shared" si="0"/>
        <v>-162960</v>
      </c>
      <c r="M17" s="28">
        <f t="shared" si="0"/>
        <v>-25889414</v>
      </c>
      <c r="N17" s="28">
        <f t="shared" si="0"/>
        <v>-27991697</v>
      </c>
      <c r="O17" s="28">
        <f t="shared" si="0"/>
        <v>-1026459</v>
      </c>
      <c r="P17" s="28">
        <f t="shared" si="0"/>
        <v>-1167367</v>
      </c>
      <c r="Q17" s="28">
        <f t="shared" si="0"/>
        <v>-1346148</v>
      </c>
      <c r="R17" s="28">
        <f t="shared" si="0"/>
        <v>-3539974</v>
      </c>
      <c r="S17" s="28">
        <f t="shared" si="0"/>
        <v>-1372814</v>
      </c>
      <c r="T17" s="28">
        <f t="shared" si="0"/>
        <v>-1399243</v>
      </c>
      <c r="U17" s="28">
        <f t="shared" si="0"/>
        <v>-6153284</v>
      </c>
      <c r="V17" s="28">
        <f t="shared" si="0"/>
        <v>-8925341</v>
      </c>
      <c r="W17" s="28">
        <f t="shared" si="0"/>
        <v>-65751332</v>
      </c>
      <c r="X17" s="28">
        <f t="shared" si="0"/>
        <v>13182922</v>
      </c>
      <c r="Y17" s="28">
        <f t="shared" si="0"/>
        <v>-78934254</v>
      </c>
      <c r="Z17" s="29">
        <f>+IF(X17&lt;&gt;0,+(Y17/X17)*100,0)</f>
        <v>-598.7614430245435</v>
      </c>
      <c r="AA17" s="30">
        <f>SUM(AA6:AA16)</f>
        <v>13182922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-3916999</v>
      </c>
      <c r="F26" s="20">
        <v>-3917000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-3917000</v>
      </c>
      <c r="Y26" s="20">
        <v>3917000</v>
      </c>
      <c r="Z26" s="21">
        <v>-100</v>
      </c>
      <c r="AA26" s="22">
        <v>-3917000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-3916999</v>
      </c>
      <c r="F27" s="28">
        <f t="shared" si="1"/>
        <v>-3917000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-3917000</v>
      </c>
      <c r="Y27" s="28">
        <f t="shared" si="1"/>
        <v>3917000</v>
      </c>
      <c r="Z27" s="29">
        <f>+IF(X27&lt;&gt;0,+(Y27/X27)*100,0)</f>
        <v>-100</v>
      </c>
      <c r="AA27" s="30">
        <f>SUM(AA21:AA26)</f>
        <v>-3917000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-36448149</v>
      </c>
      <c r="D38" s="32">
        <f>+D17+D27+D36</f>
        <v>0</v>
      </c>
      <c r="E38" s="33">
        <f t="shared" si="3"/>
        <v>6340588</v>
      </c>
      <c r="F38" s="2">
        <f t="shared" si="3"/>
        <v>9265922</v>
      </c>
      <c r="G38" s="2">
        <f t="shared" si="3"/>
        <v>0</v>
      </c>
      <c r="H38" s="2">
        <f t="shared" si="3"/>
        <v>-24074985</v>
      </c>
      <c r="I38" s="2">
        <f t="shared" si="3"/>
        <v>-1219335</v>
      </c>
      <c r="J38" s="2">
        <f t="shared" si="3"/>
        <v>-25294320</v>
      </c>
      <c r="K38" s="2">
        <f t="shared" si="3"/>
        <v>-1939323</v>
      </c>
      <c r="L38" s="2">
        <f t="shared" si="3"/>
        <v>-162960</v>
      </c>
      <c r="M38" s="2">
        <f t="shared" si="3"/>
        <v>-25889414</v>
      </c>
      <c r="N38" s="2">
        <f t="shared" si="3"/>
        <v>-27991697</v>
      </c>
      <c r="O38" s="2">
        <f t="shared" si="3"/>
        <v>-1026459</v>
      </c>
      <c r="P38" s="2">
        <f t="shared" si="3"/>
        <v>-1167367</v>
      </c>
      <c r="Q38" s="2">
        <f t="shared" si="3"/>
        <v>-1346148</v>
      </c>
      <c r="R38" s="2">
        <f t="shared" si="3"/>
        <v>-3539974</v>
      </c>
      <c r="S38" s="2">
        <f t="shared" si="3"/>
        <v>-1372814</v>
      </c>
      <c r="T38" s="2">
        <f t="shared" si="3"/>
        <v>-1399243</v>
      </c>
      <c r="U38" s="2">
        <f t="shared" si="3"/>
        <v>-6153284</v>
      </c>
      <c r="V38" s="2">
        <f t="shared" si="3"/>
        <v>-8925341</v>
      </c>
      <c r="W38" s="2">
        <f t="shared" si="3"/>
        <v>-65751332</v>
      </c>
      <c r="X38" s="2">
        <f t="shared" si="3"/>
        <v>9265922</v>
      </c>
      <c r="Y38" s="2">
        <f t="shared" si="3"/>
        <v>-75017254</v>
      </c>
      <c r="Z38" s="34">
        <f>+IF(X38&lt;&gt;0,+(Y38/X38)*100,0)</f>
        <v>-809.6037717563346</v>
      </c>
      <c r="AA38" s="35">
        <f>+AA17+AA27+AA36</f>
        <v>9265922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-24074985</v>
      </c>
      <c r="J39" s="2">
        <f>+G39</f>
        <v>0</v>
      </c>
      <c r="K39" s="2">
        <f>+I40+K60</f>
        <v>-25294320</v>
      </c>
      <c r="L39" s="2">
        <f>+K40+L60</f>
        <v>-27233643</v>
      </c>
      <c r="M39" s="2">
        <f>+L40+M60</f>
        <v>-27396603</v>
      </c>
      <c r="N39" s="2">
        <f>+K39</f>
        <v>-25294320</v>
      </c>
      <c r="O39" s="2">
        <f>+M40+O60</f>
        <v>-53286017</v>
      </c>
      <c r="P39" s="2">
        <f>+O40+P60</f>
        <v>-54312476</v>
      </c>
      <c r="Q39" s="2">
        <f>+P40+Q60</f>
        <v>-55479843</v>
      </c>
      <c r="R39" s="2">
        <f>+O39</f>
        <v>-53286017</v>
      </c>
      <c r="S39" s="2">
        <f>+Q40+S60</f>
        <v>-56825991</v>
      </c>
      <c r="T39" s="2">
        <f>+S40+T60</f>
        <v>-58198805</v>
      </c>
      <c r="U39" s="2">
        <f>+T40+U60</f>
        <v>-59598048</v>
      </c>
      <c r="V39" s="2">
        <f>+S39</f>
        <v>-56825991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-36448149</v>
      </c>
      <c r="D40" s="43">
        <f t="shared" ref="D40:AA40" si="4">+D38+D39</f>
        <v>0</v>
      </c>
      <c r="E40" s="44">
        <f t="shared" si="4"/>
        <v>6340588</v>
      </c>
      <c r="F40" s="45">
        <f t="shared" si="4"/>
        <v>9265922</v>
      </c>
      <c r="G40" s="45">
        <f t="shared" si="4"/>
        <v>0</v>
      </c>
      <c r="H40" s="45">
        <f t="shared" si="4"/>
        <v>-24074985</v>
      </c>
      <c r="I40" s="45">
        <f t="shared" si="4"/>
        <v>-25294320</v>
      </c>
      <c r="J40" s="45">
        <f>+I40</f>
        <v>-25294320</v>
      </c>
      <c r="K40" s="45">
        <f t="shared" si="4"/>
        <v>-27233643</v>
      </c>
      <c r="L40" s="45">
        <f t="shared" si="4"/>
        <v>-27396603</v>
      </c>
      <c r="M40" s="45">
        <f t="shared" si="4"/>
        <v>-53286017</v>
      </c>
      <c r="N40" s="45">
        <f>+M40</f>
        <v>-53286017</v>
      </c>
      <c r="O40" s="45">
        <f t="shared" si="4"/>
        <v>-54312476</v>
      </c>
      <c r="P40" s="45">
        <f t="shared" si="4"/>
        <v>-55479843</v>
      </c>
      <c r="Q40" s="45">
        <f t="shared" si="4"/>
        <v>-56825991</v>
      </c>
      <c r="R40" s="45">
        <f>+Q40</f>
        <v>-56825991</v>
      </c>
      <c r="S40" s="45">
        <f t="shared" si="4"/>
        <v>-58198805</v>
      </c>
      <c r="T40" s="45">
        <f t="shared" si="4"/>
        <v>-59598048</v>
      </c>
      <c r="U40" s="45">
        <f t="shared" si="4"/>
        <v>-65751332</v>
      </c>
      <c r="V40" s="45">
        <f>+U40</f>
        <v>-65751332</v>
      </c>
      <c r="W40" s="45">
        <f>+V40</f>
        <v>-65751332</v>
      </c>
      <c r="X40" s="45">
        <f t="shared" si="4"/>
        <v>9265922</v>
      </c>
      <c r="Y40" s="45">
        <f t="shared" si="4"/>
        <v>-75017254</v>
      </c>
      <c r="Z40" s="46">
        <f>+IF(X40&lt;&gt;0,+(Y40/X40)*100,0)</f>
        <v>-809.6037717563346</v>
      </c>
      <c r="AA40" s="47">
        <f t="shared" si="4"/>
        <v>9265922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-14773000</v>
      </c>
      <c r="F14" s="20">
        <v>-1313373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-1313373</v>
      </c>
      <c r="Y14" s="20">
        <v>1313373</v>
      </c>
      <c r="Z14" s="21">
        <v>-100</v>
      </c>
      <c r="AA14" s="22">
        <v>-1313373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-14773000</v>
      </c>
      <c r="F17" s="28">
        <f t="shared" si="0"/>
        <v>-1313373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-1313373</v>
      </c>
      <c r="Y17" s="28">
        <f t="shared" si="0"/>
        <v>1313373</v>
      </c>
      <c r="Z17" s="29">
        <f>+IF(X17&lt;&gt;0,+(Y17/X17)*100,0)</f>
        <v>-100</v>
      </c>
      <c r="AA17" s="30">
        <f>SUM(AA6:AA16)</f>
        <v>-1313373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-14773000</v>
      </c>
      <c r="F38" s="2">
        <f t="shared" si="3"/>
        <v>-1313373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-1313373</v>
      </c>
      <c r="Y38" s="2">
        <f t="shared" si="3"/>
        <v>1313373</v>
      </c>
      <c r="Z38" s="34">
        <f>+IF(X38&lt;&gt;0,+(Y38/X38)*100,0)</f>
        <v>-100</v>
      </c>
      <c r="AA38" s="35">
        <f>+AA17+AA27+AA36</f>
        <v>-1313373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-14773000</v>
      </c>
      <c r="F40" s="45">
        <f t="shared" si="4"/>
        <v>-1313373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-1313373</v>
      </c>
      <c r="Y40" s="45">
        <f t="shared" si="4"/>
        <v>1313373</v>
      </c>
      <c r="Z40" s="46">
        <f>+IF(X40&lt;&gt;0,+(Y40/X40)*100,0)</f>
        <v>-100</v>
      </c>
      <c r="AA40" s="47">
        <f t="shared" si="4"/>
        <v>-1313373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-299074</v>
      </c>
      <c r="R7" s="20">
        <v>-299074</v>
      </c>
      <c r="S7" s="20"/>
      <c r="T7" s="20">
        <v>-137729</v>
      </c>
      <c r="U7" s="20">
        <v>-1000</v>
      </c>
      <c r="V7" s="20">
        <v>-138729</v>
      </c>
      <c r="W7" s="20">
        <v>-437803</v>
      </c>
      <c r="X7" s="20"/>
      <c r="Y7" s="20">
        <v>-437803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-299074</v>
      </c>
      <c r="R17" s="28">
        <f t="shared" si="0"/>
        <v>-299074</v>
      </c>
      <c r="S17" s="28">
        <f t="shared" si="0"/>
        <v>0</v>
      </c>
      <c r="T17" s="28">
        <f t="shared" si="0"/>
        <v>-137729</v>
      </c>
      <c r="U17" s="28">
        <f t="shared" si="0"/>
        <v>-1000</v>
      </c>
      <c r="V17" s="28">
        <f t="shared" si="0"/>
        <v>-138729</v>
      </c>
      <c r="W17" s="28">
        <f t="shared" si="0"/>
        <v>-437803</v>
      </c>
      <c r="X17" s="28">
        <f t="shared" si="0"/>
        <v>0</v>
      </c>
      <c r="Y17" s="28">
        <f t="shared" si="0"/>
        <v>-437803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-299074</v>
      </c>
      <c r="R38" s="2">
        <f t="shared" si="3"/>
        <v>-299074</v>
      </c>
      <c r="S38" s="2">
        <f t="shared" si="3"/>
        <v>0</v>
      </c>
      <c r="T38" s="2">
        <f t="shared" si="3"/>
        <v>-137729</v>
      </c>
      <c r="U38" s="2">
        <f t="shared" si="3"/>
        <v>-1000</v>
      </c>
      <c r="V38" s="2">
        <f t="shared" si="3"/>
        <v>-138729</v>
      </c>
      <c r="W38" s="2">
        <f t="shared" si="3"/>
        <v>-437803</v>
      </c>
      <c r="X38" s="2">
        <f t="shared" si="3"/>
        <v>0</v>
      </c>
      <c r="Y38" s="2">
        <f t="shared" si="3"/>
        <v>-437803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-299074</v>
      </c>
      <c r="T39" s="2">
        <f>+S40+T60</f>
        <v>-299074</v>
      </c>
      <c r="U39" s="2">
        <f>+T40+U60</f>
        <v>-436803</v>
      </c>
      <c r="V39" s="2">
        <f>+S39</f>
        <v>-299074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-299074</v>
      </c>
      <c r="R40" s="45">
        <f>+Q40</f>
        <v>-299074</v>
      </c>
      <c r="S40" s="45">
        <f t="shared" si="4"/>
        <v>-299074</v>
      </c>
      <c r="T40" s="45">
        <f t="shared" si="4"/>
        <v>-436803</v>
      </c>
      <c r="U40" s="45">
        <f t="shared" si="4"/>
        <v>-437803</v>
      </c>
      <c r="V40" s="45">
        <f>+U40</f>
        <v>-437803</v>
      </c>
      <c r="W40" s="45">
        <f>+V40</f>
        <v>-437803</v>
      </c>
      <c r="X40" s="45">
        <f t="shared" si="4"/>
        <v>0</v>
      </c>
      <c r="Y40" s="45">
        <f t="shared" si="4"/>
        <v>-437803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11643000</v>
      </c>
      <c r="F9" s="20">
        <v>11643000</v>
      </c>
      <c r="G9" s="20">
        <v>3000000</v>
      </c>
      <c r="H9" s="20"/>
      <c r="I9" s="20"/>
      <c r="J9" s="20">
        <v>3000000</v>
      </c>
      <c r="K9" s="20"/>
      <c r="L9" s="20">
        <v>6000000</v>
      </c>
      <c r="M9" s="20">
        <v>9000000</v>
      </c>
      <c r="N9" s="20">
        <v>15000000</v>
      </c>
      <c r="O9" s="20"/>
      <c r="P9" s="20">
        <v>5286000</v>
      </c>
      <c r="Q9" s="20"/>
      <c r="R9" s="20">
        <v>5286000</v>
      </c>
      <c r="S9" s="20"/>
      <c r="T9" s="20"/>
      <c r="U9" s="20"/>
      <c r="V9" s="20"/>
      <c r="W9" s="20">
        <v>23286000</v>
      </c>
      <c r="X9" s="20">
        <v>11643000</v>
      </c>
      <c r="Y9" s="20">
        <v>11643000</v>
      </c>
      <c r="Z9" s="21">
        <v>100</v>
      </c>
      <c r="AA9" s="22">
        <v>11643000</v>
      </c>
    </row>
    <row r="10" spans="1:27" x14ac:dyDescent="0.25">
      <c r="A10" s="23" t="s">
        <v>38</v>
      </c>
      <c r="B10" s="17" t="s">
        <v>6</v>
      </c>
      <c r="C10" s="18">
        <v>1685295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-11643000</v>
      </c>
      <c r="F14" s="20">
        <v>-11643000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-11643000</v>
      </c>
      <c r="Y14" s="20">
        <v>11643000</v>
      </c>
      <c r="Z14" s="21">
        <v>-100</v>
      </c>
      <c r="AA14" s="22">
        <v>-11643000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1685295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3000000</v>
      </c>
      <c r="H17" s="28">
        <f t="shared" si="0"/>
        <v>0</v>
      </c>
      <c r="I17" s="28">
        <f t="shared" si="0"/>
        <v>0</v>
      </c>
      <c r="J17" s="28">
        <f t="shared" si="0"/>
        <v>3000000</v>
      </c>
      <c r="K17" s="28">
        <f t="shared" si="0"/>
        <v>0</v>
      </c>
      <c r="L17" s="28">
        <f t="shared" si="0"/>
        <v>6000000</v>
      </c>
      <c r="M17" s="28">
        <f t="shared" si="0"/>
        <v>9000000</v>
      </c>
      <c r="N17" s="28">
        <f t="shared" si="0"/>
        <v>15000000</v>
      </c>
      <c r="O17" s="28">
        <f t="shared" si="0"/>
        <v>0</v>
      </c>
      <c r="P17" s="28">
        <f t="shared" si="0"/>
        <v>5286000</v>
      </c>
      <c r="Q17" s="28">
        <f t="shared" si="0"/>
        <v>0</v>
      </c>
      <c r="R17" s="28">
        <f t="shared" si="0"/>
        <v>5286000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23286000</v>
      </c>
      <c r="X17" s="28">
        <f t="shared" si="0"/>
        <v>0</v>
      </c>
      <c r="Y17" s="28">
        <f t="shared" si="0"/>
        <v>23286000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1685295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3000000</v>
      </c>
      <c r="H38" s="2">
        <f t="shared" si="3"/>
        <v>0</v>
      </c>
      <c r="I38" s="2">
        <f t="shared" si="3"/>
        <v>0</v>
      </c>
      <c r="J38" s="2">
        <f t="shared" si="3"/>
        <v>3000000</v>
      </c>
      <c r="K38" s="2">
        <f t="shared" si="3"/>
        <v>0</v>
      </c>
      <c r="L38" s="2">
        <f t="shared" si="3"/>
        <v>6000000</v>
      </c>
      <c r="M38" s="2">
        <f t="shared" si="3"/>
        <v>9000000</v>
      </c>
      <c r="N38" s="2">
        <f t="shared" si="3"/>
        <v>15000000</v>
      </c>
      <c r="O38" s="2">
        <f t="shared" si="3"/>
        <v>0</v>
      </c>
      <c r="P38" s="2">
        <f t="shared" si="3"/>
        <v>5286000</v>
      </c>
      <c r="Q38" s="2">
        <f t="shared" si="3"/>
        <v>0</v>
      </c>
      <c r="R38" s="2">
        <f t="shared" si="3"/>
        <v>5286000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23286000</v>
      </c>
      <c r="X38" s="2">
        <f t="shared" si="3"/>
        <v>0</v>
      </c>
      <c r="Y38" s="2">
        <f t="shared" si="3"/>
        <v>23286000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3000000</v>
      </c>
      <c r="I39" s="2">
        <f>+H40+I60</f>
        <v>3000000</v>
      </c>
      <c r="J39" s="2">
        <f>+G39</f>
        <v>0</v>
      </c>
      <c r="K39" s="2">
        <f>+I40+K60</f>
        <v>3000000</v>
      </c>
      <c r="L39" s="2">
        <f>+K40+L60</f>
        <v>3000000</v>
      </c>
      <c r="M39" s="2">
        <f>+L40+M60</f>
        <v>9000000</v>
      </c>
      <c r="N39" s="2">
        <f>+K39</f>
        <v>3000000</v>
      </c>
      <c r="O39" s="2">
        <f>+M40+O60</f>
        <v>18000000</v>
      </c>
      <c r="P39" s="2">
        <f>+O40+P60</f>
        <v>18000000</v>
      </c>
      <c r="Q39" s="2">
        <f>+P40+Q60</f>
        <v>23286000</v>
      </c>
      <c r="R39" s="2">
        <f>+O39</f>
        <v>18000000</v>
      </c>
      <c r="S39" s="2">
        <f>+Q40+S60</f>
        <v>23286000</v>
      </c>
      <c r="T39" s="2">
        <f>+S40+T60</f>
        <v>23286000</v>
      </c>
      <c r="U39" s="2">
        <f>+T40+U60</f>
        <v>23286000</v>
      </c>
      <c r="V39" s="2">
        <f>+S39</f>
        <v>23286000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1685295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3000000</v>
      </c>
      <c r="H40" s="45">
        <f t="shared" si="4"/>
        <v>3000000</v>
      </c>
      <c r="I40" s="45">
        <f t="shared" si="4"/>
        <v>3000000</v>
      </c>
      <c r="J40" s="45">
        <f>+I40</f>
        <v>3000000</v>
      </c>
      <c r="K40" s="45">
        <f t="shared" si="4"/>
        <v>3000000</v>
      </c>
      <c r="L40" s="45">
        <f t="shared" si="4"/>
        <v>9000000</v>
      </c>
      <c r="M40" s="45">
        <f t="shared" si="4"/>
        <v>18000000</v>
      </c>
      <c r="N40" s="45">
        <f>+M40</f>
        <v>18000000</v>
      </c>
      <c r="O40" s="45">
        <f t="shared" si="4"/>
        <v>18000000</v>
      </c>
      <c r="P40" s="45">
        <f t="shared" si="4"/>
        <v>23286000</v>
      </c>
      <c r="Q40" s="45">
        <f t="shared" si="4"/>
        <v>23286000</v>
      </c>
      <c r="R40" s="45">
        <f>+Q40</f>
        <v>23286000</v>
      </c>
      <c r="S40" s="45">
        <f t="shared" si="4"/>
        <v>23286000</v>
      </c>
      <c r="T40" s="45">
        <f t="shared" si="4"/>
        <v>23286000</v>
      </c>
      <c r="U40" s="45">
        <f t="shared" si="4"/>
        <v>23286000</v>
      </c>
      <c r="V40" s="45">
        <f>+U40</f>
        <v>23286000</v>
      </c>
      <c r="W40" s="45">
        <f>+V40</f>
        <v>23286000</v>
      </c>
      <c r="X40" s="45">
        <f t="shared" si="4"/>
        <v>0</v>
      </c>
      <c r="Y40" s="45">
        <f t="shared" si="4"/>
        <v>23286000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6701001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6701001</v>
      </c>
      <c r="Y8" s="20">
        <v>-6701001</v>
      </c>
      <c r="Z8" s="21">
        <v>-100</v>
      </c>
      <c r="AA8" s="22">
        <v>6701001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6701000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-1381294</v>
      </c>
      <c r="F14" s="20">
        <v>-1838766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-1838766</v>
      </c>
      <c r="Y14" s="20">
        <v>1838766</v>
      </c>
      <c r="Z14" s="21">
        <v>-100</v>
      </c>
      <c r="AA14" s="22">
        <v>-1838766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5319706</v>
      </c>
      <c r="F17" s="28">
        <f t="shared" si="0"/>
        <v>4862235</v>
      </c>
      <c r="G17" s="28">
        <f t="shared" si="0"/>
        <v>2000000</v>
      </c>
      <c r="H17" s="28">
        <f t="shared" si="0"/>
        <v>0</v>
      </c>
      <c r="I17" s="28">
        <f t="shared" si="0"/>
        <v>0</v>
      </c>
      <c r="J17" s="28">
        <f t="shared" si="0"/>
        <v>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4862235</v>
      </c>
      <c r="Y17" s="28">
        <f t="shared" si="0"/>
        <v>-2862235</v>
      </c>
      <c r="Z17" s="29">
        <f>+IF(X17&lt;&gt;0,+(Y17/X17)*100,0)</f>
        <v>-58.866652886995382</v>
      </c>
      <c r="AA17" s="30">
        <f>SUM(AA6:AA16)</f>
        <v>4862235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5319706</v>
      </c>
      <c r="F38" s="2">
        <f t="shared" si="3"/>
        <v>4862235</v>
      </c>
      <c r="G38" s="2">
        <f t="shared" si="3"/>
        <v>2000000</v>
      </c>
      <c r="H38" s="2">
        <f t="shared" si="3"/>
        <v>0</v>
      </c>
      <c r="I38" s="2">
        <f t="shared" si="3"/>
        <v>0</v>
      </c>
      <c r="J38" s="2">
        <f t="shared" si="3"/>
        <v>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4862235</v>
      </c>
      <c r="Y38" s="2">
        <f t="shared" si="3"/>
        <v>-2862235</v>
      </c>
      <c r="Z38" s="34">
        <f>+IF(X38&lt;&gt;0,+(Y38/X38)*100,0)</f>
        <v>-58.866652886995382</v>
      </c>
      <c r="AA38" s="35">
        <f>+AA17+AA27+AA36</f>
        <v>4862235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2000000</v>
      </c>
      <c r="I39" s="2">
        <f>+H40+I60</f>
        <v>2000000</v>
      </c>
      <c r="J39" s="2">
        <f>+G39</f>
        <v>0</v>
      </c>
      <c r="K39" s="2">
        <f>+I40+K60</f>
        <v>2000000</v>
      </c>
      <c r="L39" s="2">
        <f>+K40+L60</f>
        <v>2000000</v>
      </c>
      <c r="M39" s="2">
        <f>+L40+M60</f>
        <v>2000000</v>
      </c>
      <c r="N39" s="2">
        <f>+K39</f>
        <v>2000000</v>
      </c>
      <c r="O39" s="2">
        <f>+M40+O60</f>
        <v>2000000</v>
      </c>
      <c r="P39" s="2">
        <f>+O40+P60</f>
        <v>2000000</v>
      </c>
      <c r="Q39" s="2">
        <f>+P40+Q60</f>
        <v>2000000</v>
      </c>
      <c r="R39" s="2">
        <f>+O39</f>
        <v>2000000</v>
      </c>
      <c r="S39" s="2">
        <f>+Q40+S60</f>
        <v>2000000</v>
      </c>
      <c r="T39" s="2">
        <f>+S40+T60</f>
        <v>2000000</v>
      </c>
      <c r="U39" s="2">
        <f>+T40+U60</f>
        <v>2000000</v>
      </c>
      <c r="V39" s="2">
        <f>+S39</f>
        <v>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5319706</v>
      </c>
      <c r="F40" s="45">
        <f t="shared" si="4"/>
        <v>4862235</v>
      </c>
      <c r="G40" s="45">
        <f t="shared" si="4"/>
        <v>2000000</v>
      </c>
      <c r="H40" s="45">
        <f t="shared" si="4"/>
        <v>2000000</v>
      </c>
      <c r="I40" s="45">
        <f t="shared" si="4"/>
        <v>2000000</v>
      </c>
      <c r="J40" s="45">
        <f>+I40</f>
        <v>2000000</v>
      </c>
      <c r="K40" s="45">
        <f t="shared" si="4"/>
        <v>2000000</v>
      </c>
      <c r="L40" s="45">
        <f t="shared" si="4"/>
        <v>2000000</v>
      </c>
      <c r="M40" s="45">
        <f t="shared" si="4"/>
        <v>2000000</v>
      </c>
      <c r="N40" s="45">
        <f>+M40</f>
        <v>2000000</v>
      </c>
      <c r="O40" s="45">
        <f t="shared" si="4"/>
        <v>2000000</v>
      </c>
      <c r="P40" s="45">
        <f t="shared" si="4"/>
        <v>2000000</v>
      </c>
      <c r="Q40" s="45">
        <f t="shared" si="4"/>
        <v>2000000</v>
      </c>
      <c r="R40" s="45">
        <f>+Q40</f>
        <v>2000000</v>
      </c>
      <c r="S40" s="45">
        <f t="shared" si="4"/>
        <v>2000000</v>
      </c>
      <c r="T40" s="45">
        <f t="shared" si="4"/>
        <v>2000000</v>
      </c>
      <c r="U40" s="45">
        <f t="shared" si="4"/>
        <v>2000000</v>
      </c>
      <c r="V40" s="45">
        <f>+U40</f>
        <v>2000000</v>
      </c>
      <c r="W40" s="45">
        <f>+V40</f>
        <v>2000000</v>
      </c>
      <c r="X40" s="45">
        <f t="shared" si="4"/>
        <v>4862235</v>
      </c>
      <c r="Y40" s="45">
        <f t="shared" si="4"/>
        <v>-2862235</v>
      </c>
      <c r="Z40" s="46">
        <f>+IF(X40&lt;&gt;0,+(Y40/X40)*100,0)</f>
        <v>-58.866652886995382</v>
      </c>
      <c r="AA40" s="47">
        <f t="shared" si="4"/>
        <v>4862235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79658980</v>
      </c>
      <c r="D7" s="18"/>
      <c r="E7" s="19">
        <v>314538064</v>
      </c>
      <c r="F7" s="20">
        <v>314538064</v>
      </c>
      <c r="G7" s="20">
        <v>743899</v>
      </c>
      <c r="H7" s="20">
        <v>8430658</v>
      </c>
      <c r="I7" s="20">
        <v>8276117</v>
      </c>
      <c r="J7" s="20">
        <v>17450674</v>
      </c>
      <c r="K7" s="20">
        <v>7682131</v>
      </c>
      <c r="L7" s="20">
        <v>7574708</v>
      </c>
      <c r="M7" s="20">
        <v>7719234</v>
      </c>
      <c r="N7" s="20">
        <v>22976073</v>
      </c>
      <c r="O7" s="20">
        <v>7569691</v>
      </c>
      <c r="P7" s="20">
        <v>7322960</v>
      </c>
      <c r="Q7" s="20">
        <v>7171156</v>
      </c>
      <c r="R7" s="20">
        <v>22063807</v>
      </c>
      <c r="S7" s="20">
        <v>7444692</v>
      </c>
      <c r="T7" s="20">
        <v>7223042</v>
      </c>
      <c r="U7" s="20">
        <v>16444771</v>
      </c>
      <c r="V7" s="20">
        <v>31112505</v>
      </c>
      <c r="W7" s="20">
        <v>93603059</v>
      </c>
      <c r="X7" s="20">
        <v>314538064</v>
      </c>
      <c r="Y7" s="20">
        <v>-220935005</v>
      </c>
      <c r="Z7" s="21">
        <v>-70.241102838351537</v>
      </c>
      <c r="AA7" s="22">
        <v>314538064</v>
      </c>
    </row>
    <row r="8" spans="1:27" x14ac:dyDescent="0.25">
      <c r="A8" s="23" t="s">
        <v>36</v>
      </c>
      <c r="B8" s="17" t="s">
        <v>32</v>
      </c>
      <c r="C8" s="18">
        <v>123</v>
      </c>
      <c r="D8" s="18"/>
      <c r="E8" s="19">
        <v>746688</v>
      </c>
      <c r="F8" s="20">
        <v>30007447</v>
      </c>
      <c r="G8" s="20">
        <v>2467</v>
      </c>
      <c r="H8" s="20"/>
      <c r="I8" s="20"/>
      <c r="J8" s="20">
        <v>2467</v>
      </c>
      <c r="K8" s="20">
        <v>33150</v>
      </c>
      <c r="L8" s="20">
        <v>470285</v>
      </c>
      <c r="M8" s="20">
        <v>224458</v>
      </c>
      <c r="N8" s="20">
        <v>727893</v>
      </c>
      <c r="O8" s="20">
        <v>163079</v>
      </c>
      <c r="P8" s="20">
        <v>135250</v>
      </c>
      <c r="Q8" s="20">
        <v>682053</v>
      </c>
      <c r="R8" s="20">
        <v>980382</v>
      </c>
      <c r="S8" s="20">
        <v>472709</v>
      </c>
      <c r="T8" s="20">
        <v>531078</v>
      </c>
      <c r="U8" s="20">
        <v>1108167</v>
      </c>
      <c r="V8" s="20">
        <v>2111954</v>
      </c>
      <c r="W8" s="20">
        <v>3822696</v>
      </c>
      <c r="X8" s="20">
        <v>30007447</v>
      </c>
      <c r="Y8" s="20">
        <v>-26184751</v>
      </c>
      <c r="Z8" s="21">
        <v>-87.260842283583813</v>
      </c>
      <c r="AA8" s="22">
        <v>30007447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11851000</v>
      </c>
      <c r="F10" s="20">
        <v>11851000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11851000</v>
      </c>
      <c r="Y10" s="20">
        <v>-11851000</v>
      </c>
      <c r="Z10" s="21">
        <v>-100</v>
      </c>
      <c r="AA10" s="22">
        <v>11851000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35172737</v>
      </c>
      <c r="F11" s="20">
        <v>80482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80482</v>
      </c>
      <c r="Y11" s="20">
        <v>-80482</v>
      </c>
      <c r="Z11" s="21">
        <v>-100</v>
      </c>
      <c r="AA11" s="22">
        <v>80482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-315704851</v>
      </c>
      <c r="D14" s="18"/>
      <c r="E14" s="19">
        <v>-303582460</v>
      </c>
      <c r="F14" s="20">
        <v>-305332460</v>
      </c>
      <c r="G14" s="20">
        <v>-35222077</v>
      </c>
      <c r="H14" s="20">
        <v>-46374667</v>
      </c>
      <c r="I14" s="20">
        <v>-40330126</v>
      </c>
      <c r="J14" s="20">
        <v>-121926870</v>
      </c>
      <c r="K14" s="20">
        <v>-25049592</v>
      </c>
      <c r="L14" s="20">
        <v>-26902774</v>
      </c>
      <c r="M14" s="20">
        <v>-27159526</v>
      </c>
      <c r="N14" s="20">
        <v>-79111892</v>
      </c>
      <c r="O14" s="20">
        <v>-23151168</v>
      </c>
      <c r="P14" s="20">
        <v>-24863882</v>
      </c>
      <c r="Q14" s="20">
        <v>-23761868</v>
      </c>
      <c r="R14" s="20">
        <v>-71776918</v>
      </c>
      <c r="S14" s="20">
        <v>-25713909</v>
      </c>
      <c r="T14" s="20">
        <v>-24997444</v>
      </c>
      <c r="U14" s="20">
        <v>-27389480</v>
      </c>
      <c r="V14" s="20">
        <v>-78100833</v>
      </c>
      <c r="W14" s="20">
        <v>-350916513</v>
      </c>
      <c r="X14" s="20">
        <v>-305332460</v>
      </c>
      <c r="Y14" s="20">
        <v>-45584053</v>
      </c>
      <c r="Z14" s="21">
        <v>14.929317701760239</v>
      </c>
      <c r="AA14" s="22">
        <v>-305332460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-583579</v>
      </c>
      <c r="F15" s="20">
        <v>-83579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-83579</v>
      </c>
      <c r="Y15" s="20">
        <v>83579</v>
      </c>
      <c r="Z15" s="21">
        <v>-100</v>
      </c>
      <c r="AA15" s="22">
        <v>-83579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-233045748</v>
      </c>
      <c r="D17" s="26">
        <f>SUM(D6:D16)</f>
        <v>0</v>
      </c>
      <c r="E17" s="27">
        <f t="shared" si="0"/>
        <v>58142450</v>
      </c>
      <c r="F17" s="28">
        <f t="shared" si="0"/>
        <v>51060954</v>
      </c>
      <c r="G17" s="28">
        <f t="shared" si="0"/>
        <v>-34475711</v>
      </c>
      <c r="H17" s="28">
        <f t="shared" si="0"/>
        <v>-37944009</v>
      </c>
      <c r="I17" s="28">
        <f t="shared" si="0"/>
        <v>-32054009</v>
      </c>
      <c r="J17" s="28">
        <f t="shared" si="0"/>
        <v>-104473729</v>
      </c>
      <c r="K17" s="28">
        <f t="shared" si="0"/>
        <v>-17334311</v>
      </c>
      <c r="L17" s="28">
        <f t="shared" si="0"/>
        <v>-18857781</v>
      </c>
      <c r="M17" s="28">
        <f t="shared" si="0"/>
        <v>-19215834</v>
      </c>
      <c r="N17" s="28">
        <f t="shared" si="0"/>
        <v>-55407926</v>
      </c>
      <c r="O17" s="28">
        <f t="shared" si="0"/>
        <v>-15418398</v>
      </c>
      <c r="P17" s="28">
        <f t="shared" si="0"/>
        <v>-17405672</v>
      </c>
      <c r="Q17" s="28">
        <f t="shared" si="0"/>
        <v>-15908659</v>
      </c>
      <c r="R17" s="28">
        <f t="shared" si="0"/>
        <v>-48732729</v>
      </c>
      <c r="S17" s="28">
        <f t="shared" si="0"/>
        <v>-17796508</v>
      </c>
      <c r="T17" s="28">
        <f t="shared" si="0"/>
        <v>-17243324</v>
      </c>
      <c r="U17" s="28">
        <f t="shared" si="0"/>
        <v>-9836542</v>
      </c>
      <c r="V17" s="28">
        <f t="shared" si="0"/>
        <v>-44876374</v>
      </c>
      <c r="W17" s="28">
        <f t="shared" si="0"/>
        <v>-253490758</v>
      </c>
      <c r="X17" s="28">
        <f t="shared" si="0"/>
        <v>51060954</v>
      </c>
      <c r="Y17" s="28">
        <f t="shared" si="0"/>
        <v>-304551712</v>
      </c>
      <c r="Z17" s="29">
        <f>+IF(X17&lt;&gt;0,+(Y17/X17)*100,0)</f>
        <v>-596.44735975751644</v>
      </c>
      <c r="AA17" s="30">
        <f>SUM(AA6:AA16)</f>
        <v>51060954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-19398308</v>
      </c>
      <c r="D26" s="18"/>
      <c r="E26" s="19">
        <v>-10305217</v>
      </c>
      <c r="F26" s="20">
        <v>-10305217</v>
      </c>
      <c r="G26" s="20">
        <v>-332224</v>
      </c>
      <c r="H26" s="20"/>
      <c r="I26" s="20"/>
      <c r="J26" s="20">
        <v>-332224</v>
      </c>
      <c r="K26" s="20">
        <v>-4995000</v>
      </c>
      <c r="L26" s="20"/>
      <c r="M26" s="20">
        <v>-3079324</v>
      </c>
      <c r="N26" s="20">
        <v>-8074324</v>
      </c>
      <c r="O26" s="20"/>
      <c r="P26" s="20"/>
      <c r="Q26" s="20"/>
      <c r="R26" s="20"/>
      <c r="S26" s="20">
        <v>-1857406</v>
      </c>
      <c r="T26" s="20"/>
      <c r="U26" s="20">
        <v>-1733139</v>
      </c>
      <c r="V26" s="20">
        <v>-3590545</v>
      </c>
      <c r="W26" s="20">
        <v>-11997093</v>
      </c>
      <c r="X26" s="20">
        <v>-10305217</v>
      </c>
      <c r="Y26" s="20">
        <v>-1691876</v>
      </c>
      <c r="Z26" s="21">
        <v>16.417664955526895</v>
      </c>
      <c r="AA26" s="22">
        <v>-10305217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-19398308</v>
      </c>
      <c r="D27" s="26">
        <f>SUM(D21:D26)</f>
        <v>0</v>
      </c>
      <c r="E27" s="27">
        <f t="shared" si="1"/>
        <v>-10305217</v>
      </c>
      <c r="F27" s="28">
        <f t="shared" si="1"/>
        <v>-10305217</v>
      </c>
      <c r="G27" s="28">
        <f t="shared" si="1"/>
        <v>-332224</v>
      </c>
      <c r="H27" s="28">
        <f t="shared" si="1"/>
        <v>0</v>
      </c>
      <c r="I27" s="28">
        <f t="shared" si="1"/>
        <v>0</v>
      </c>
      <c r="J27" s="28">
        <f t="shared" si="1"/>
        <v>-332224</v>
      </c>
      <c r="K27" s="28">
        <f t="shared" si="1"/>
        <v>-4995000</v>
      </c>
      <c r="L27" s="28">
        <f t="shared" si="1"/>
        <v>0</v>
      </c>
      <c r="M27" s="28">
        <f t="shared" si="1"/>
        <v>-3079324</v>
      </c>
      <c r="N27" s="28">
        <f t="shared" si="1"/>
        <v>-8074324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-1857406</v>
      </c>
      <c r="T27" s="28">
        <f t="shared" si="1"/>
        <v>0</v>
      </c>
      <c r="U27" s="28">
        <f t="shared" si="1"/>
        <v>-1733139</v>
      </c>
      <c r="V27" s="28">
        <f t="shared" si="1"/>
        <v>-3590545</v>
      </c>
      <c r="W27" s="28">
        <f t="shared" si="1"/>
        <v>-11997093</v>
      </c>
      <c r="X27" s="28">
        <f t="shared" si="1"/>
        <v>-10305217</v>
      </c>
      <c r="Y27" s="28">
        <f t="shared" si="1"/>
        <v>-1691876</v>
      </c>
      <c r="Z27" s="29">
        <f>+IF(X27&lt;&gt;0,+(Y27/X27)*100,0)</f>
        <v>16.417664955526895</v>
      </c>
      <c r="AA27" s="30">
        <f>SUM(AA21:AA26)</f>
        <v>-10305217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-252444056</v>
      </c>
      <c r="D38" s="32">
        <f>+D17+D27+D36</f>
        <v>0</v>
      </c>
      <c r="E38" s="33">
        <f t="shared" si="3"/>
        <v>47837233</v>
      </c>
      <c r="F38" s="2">
        <f t="shared" si="3"/>
        <v>40755737</v>
      </c>
      <c r="G38" s="2">
        <f t="shared" si="3"/>
        <v>-34807935</v>
      </c>
      <c r="H38" s="2">
        <f t="shared" si="3"/>
        <v>-37944009</v>
      </c>
      <c r="I38" s="2">
        <f t="shared" si="3"/>
        <v>-32054009</v>
      </c>
      <c r="J38" s="2">
        <f t="shared" si="3"/>
        <v>-104805953</v>
      </c>
      <c r="K38" s="2">
        <f t="shared" si="3"/>
        <v>-22329311</v>
      </c>
      <c r="L38" s="2">
        <f t="shared" si="3"/>
        <v>-18857781</v>
      </c>
      <c r="M38" s="2">
        <f t="shared" si="3"/>
        <v>-22295158</v>
      </c>
      <c r="N38" s="2">
        <f t="shared" si="3"/>
        <v>-63482250</v>
      </c>
      <c r="O38" s="2">
        <f t="shared" si="3"/>
        <v>-15418398</v>
      </c>
      <c r="P38" s="2">
        <f t="shared" si="3"/>
        <v>-17405672</v>
      </c>
      <c r="Q38" s="2">
        <f t="shared" si="3"/>
        <v>-15908659</v>
      </c>
      <c r="R38" s="2">
        <f t="shared" si="3"/>
        <v>-48732729</v>
      </c>
      <c r="S38" s="2">
        <f t="shared" si="3"/>
        <v>-19653914</v>
      </c>
      <c r="T38" s="2">
        <f t="shared" si="3"/>
        <v>-17243324</v>
      </c>
      <c r="U38" s="2">
        <f t="shared" si="3"/>
        <v>-11569681</v>
      </c>
      <c r="V38" s="2">
        <f t="shared" si="3"/>
        <v>-48466919</v>
      </c>
      <c r="W38" s="2">
        <f t="shared" si="3"/>
        <v>-265487851</v>
      </c>
      <c r="X38" s="2">
        <f t="shared" si="3"/>
        <v>40755737</v>
      </c>
      <c r="Y38" s="2">
        <f t="shared" si="3"/>
        <v>-306243588</v>
      </c>
      <c r="Z38" s="34">
        <f>+IF(X38&lt;&gt;0,+(Y38/X38)*100,0)</f>
        <v>-751.41221958518383</v>
      </c>
      <c r="AA38" s="35">
        <f>+AA17+AA27+AA36</f>
        <v>40755737</v>
      </c>
    </row>
    <row r="39" spans="1:27" x14ac:dyDescent="0.25">
      <c r="A39" s="23" t="s">
        <v>60</v>
      </c>
      <c r="B39" s="17"/>
      <c r="C39" s="32">
        <v>-198353040</v>
      </c>
      <c r="D39" s="32"/>
      <c r="E39" s="33"/>
      <c r="F39" s="2"/>
      <c r="G39" s="2">
        <v>-451182317</v>
      </c>
      <c r="H39" s="2">
        <f>+G40+H60</f>
        <v>-485990252</v>
      </c>
      <c r="I39" s="2">
        <f>+H40+I60</f>
        <v>-523934261</v>
      </c>
      <c r="J39" s="2">
        <f>+G39</f>
        <v>-451182317</v>
      </c>
      <c r="K39" s="2">
        <f>+I40+K60</f>
        <v>-555988270</v>
      </c>
      <c r="L39" s="2">
        <f>+K40+L60</f>
        <v>-578317581</v>
      </c>
      <c r="M39" s="2">
        <f>+L40+M60</f>
        <v>-597175362</v>
      </c>
      <c r="N39" s="2">
        <f>+K39</f>
        <v>-555988270</v>
      </c>
      <c r="O39" s="2">
        <f>+M40+O60</f>
        <v>-619470520</v>
      </c>
      <c r="P39" s="2">
        <f>+O40+P60</f>
        <v>-634888918</v>
      </c>
      <c r="Q39" s="2">
        <f>+P40+Q60</f>
        <v>-652294590</v>
      </c>
      <c r="R39" s="2">
        <f>+O39</f>
        <v>-619470520</v>
      </c>
      <c r="S39" s="2">
        <f>+Q40+S60</f>
        <v>-668203249</v>
      </c>
      <c r="T39" s="2">
        <f>+S40+T60</f>
        <v>-687857163</v>
      </c>
      <c r="U39" s="2">
        <f>+T40+U60</f>
        <v>-705100487</v>
      </c>
      <c r="V39" s="2">
        <f>+S39</f>
        <v>-668203249</v>
      </c>
      <c r="W39" s="2">
        <f>+G39</f>
        <v>-451182317</v>
      </c>
      <c r="X39" s="2"/>
      <c r="Y39" s="2">
        <f>+W39-X39</f>
        <v>-451182317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-450797096</v>
      </c>
      <c r="D40" s="43">
        <f t="shared" ref="D40:AA40" si="4">+D38+D39</f>
        <v>0</v>
      </c>
      <c r="E40" s="44">
        <f t="shared" si="4"/>
        <v>47837233</v>
      </c>
      <c r="F40" s="45">
        <f t="shared" si="4"/>
        <v>40755737</v>
      </c>
      <c r="G40" s="45">
        <f t="shared" si="4"/>
        <v>-485990252</v>
      </c>
      <c r="H40" s="45">
        <f t="shared" si="4"/>
        <v>-523934261</v>
      </c>
      <c r="I40" s="45">
        <f t="shared" si="4"/>
        <v>-555988270</v>
      </c>
      <c r="J40" s="45">
        <f>+I40</f>
        <v>-555988270</v>
      </c>
      <c r="K40" s="45">
        <f t="shared" si="4"/>
        <v>-578317581</v>
      </c>
      <c r="L40" s="45">
        <f t="shared" si="4"/>
        <v>-597175362</v>
      </c>
      <c r="M40" s="45">
        <f t="shared" si="4"/>
        <v>-619470520</v>
      </c>
      <c r="N40" s="45">
        <f>+M40</f>
        <v>-619470520</v>
      </c>
      <c r="O40" s="45">
        <f t="shared" si="4"/>
        <v>-634888918</v>
      </c>
      <c r="P40" s="45">
        <f t="shared" si="4"/>
        <v>-652294590</v>
      </c>
      <c r="Q40" s="45">
        <f t="shared" si="4"/>
        <v>-668203249</v>
      </c>
      <c r="R40" s="45">
        <f>+Q40</f>
        <v>-668203249</v>
      </c>
      <c r="S40" s="45">
        <f t="shared" si="4"/>
        <v>-687857163</v>
      </c>
      <c r="T40" s="45">
        <f t="shared" si="4"/>
        <v>-705100487</v>
      </c>
      <c r="U40" s="45">
        <f t="shared" si="4"/>
        <v>-716670168</v>
      </c>
      <c r="V40" s="45">
        <f>+U40</f>
        <v>-716670168</v>
      </c>
      <c r="W40" s="45">
        <f>+V40</f>
        <v>-716670168</v>
      </c>
      <c r="X40" s="45">
        <f t="shared" si="4"/>
        <v>40755737</v>
      </c>
      <c r="Y40" s="45">
        <f t="shared" si="4"/>
        <v>-757425905</v>
      </c>
      <c r="Z40" s="46">
        <f>+IF(X40&lt;&gt;0,+(Y40/X40)*100,0)</f>
        <v>-1858.4522345896971</v>
      </c>
      <c r="AA40" s="47">
        <f t="shared" si="4"/>
        <v>40755737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-451182317</v>
      </c>
      <c r="J60">
        <v>-451182317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734060540</v>
      </c>
      <c r="D7" s="18"/>
      <c r="E7" s="19">
        <v>691733712</v>
      </c>
      <c r="F7" s="20">
        <v>673310570</v>
      </c>
      <c r="G7" s="20">
        <v>61683097</v>
      </c>
      <c r="H7" s="20">
        <v>80409520</v>
      </c>
      <c r="I7" s="20">
        <v>50582875</v>
      </c>
      <c r="J7" s="20">
        <v>192675492</v>
      </c>
      <c r="K7" s="20">
        <v>100317891</v>
      </c>
      <c r="L7" s="20">
        <v>62713569</v>
      </c>
      <c r="M7" s="20">
        <v>69060207</v>
      </c>
      <c r="N7" s="20">
        <v>232091667</v>
      </c>
      <c r="O7" s="20">
        <v>54032916</v>
      </c>
      <c r="P7" s="20">
        <v>61728308</v>
      </c>
      <c r="Q7" s="20">
        <v>60339734</v>
      </c>
      <c r="R7" s="20">
        <v>176100958</v>
      </c>
      <c r="S7" s="20">
        <v>60228380</v>
      </c>
      <c r="T7" s="20">
        <v>61513931</v>
      </c>
      <c r="U7" s="20">
        <v>78955731</v>
      </c>
      <c r="V7" s="20">
        <v>200698042</v>
      </c>
      <c r="W7" s="20">
        <v>801566159</v>
      </c>
      <c r="X7" s="20">
        <v>673310570</v>
      </c>
      <c r="Y7" s="20">
        <v>128255589</v>
      </c>
      <c r="Z7" s="21">
        <v>19.048503723920447</v>
      </c>
      <c r="AA7" s="22">
        <v>673310570</v>
      </c>
    </row>
    <row r="8" spans="1:27" x14ac:dyDescent="0.25">
      <c r="A8" s="23" t="s">
        <v>36</v>
      </c>
      <c r="B8" s="17" t="s">
        <v>32</v>
      </c>
      <c r="C8" s="18">
        <v>7562</v>
      </c>
      <c r="D8" s="18"/>
      <c r="E8" s="19">
        <v>36656041</v>
      </c>
      <c r="F8" s="20">
        <v>35336701</v>
      </c>
      <c r="G8" s="20">
        <v>203</v>
      </c>
      <c r="H8" s="20"/>
      <c r="I8" s="20">
        <v>102827</v>
      </c>
      <c r="J8" s="20">
        <v>103030</v>
      </c>
      <c r="K8" s="20">
        <v>198836</v>
      </c>
      <c r="L8" s="20">
        <v>219660</v>
      </c>
      <c r="M8" s="20">
        <v>111955</v>
      </c>
      <c r="N8" s="20">
        <v>530451</v>
      </c>
      <c r="O8" s="20">
        <v>104662</v>
      </c>
      <c r="P8" s="20">
        <v>123981</v>
      </c>
      <c r="Q8" s="20">
        <v>146844</v>
      </c>
      <c r="R8" s="20">
        <v>375487</v>
      </c>
      <c r="S8" s="20">
        <v>98759</v>
      </c>
      <c r="T8" s="20">
        <v>70583</v>
      </c>
      <c r="U8" s="20">
        <v>48600</v>
      </c>
      <c r="V8" s="20">
        <v>217942</v>
      </c>
      <c r="W8" s="20">
        <v>1226910</v>
      </c>
      <c r="X8" s="20">
        <v>35336701</v>
      </c>
      <c r="Y8" s="20">
        <v>-34109791</v>
      </c>
      <c r="Z8" s="21">
        <v>-96.52794413377751</v>
      </c>
      <c r="AA8" s="22">
        <v>35336701</v>
      </c>
    </row>
    <row r="9" spans="1:27" x14ac:dyDescent="0.25">
      <c r="A9" s="23" t="s">
        <v>37</v>
      </c>
      <c r="B9" s="17" t="s">
        <v>6</v>
      </c>
      <c r="C9" s="18">
        <v>16593800</v>
      </c>
      <c r="D9" s="18"/>
      <c r="E9" s="19">
        <v>20118400</v>
      </c>
      <c r="F9" s="20">
        <v>19812984</v>
      </c>
      <c r="G9" s="20">
        <v>9778500</v>
      </c>
      <c r="H9" s="20"/>
      <c r="I9" s="20"/>
      <c r="J9" s="20">
        <v>9778500</v>
      </c>
      <c r="K9" s="20"/>
      <c r="L9" s="20"/>
      <c r="M9" s="20">
        <v>8000000</v>
      </c>
      <c r="N9" s="20">
        <v>8000000</v>
      </c>
      <c r="O9" s="20">
        <v>5372250</v>
      </c>
      <c r="P9" s="20"/>
      <c r="Q9" s="20">
        <v>4067100</v>
      </c>
      <c r="R9" s="20">
        <v>9439350</v>
      </c>
      <c r="S9" s="20"/>
      <c r="T9" s="20"/>
      <c r="U9" s="20"/>
      <c r="V9" s="20"/>
      <c r="W9" s="20">
        <v>27217850</v>
      </c>
      <c r="X9" s="20">
        <v>19812984</v>
      </c>
      <c r="Y9" s="20">
        <v>7404866</v>
      </c>
      <c r="Z9" s="21">
        <v>37.37380497556552</v>
      </c>
      <c r="AA9" s="22">
        <v>19812984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</v>
      </c>
      <c r="F10" s="20">
        <v>127000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127000</v>
      </c>
      <c r="Y10" s="20">
        <v>-127000</v>
      </c>
      <c r="Z10" s="21">
        <v>-100</v>
      </c>
      <c r="AA10" s="22">
        <v>127000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3378456</v>
      </c>
      <c r="F11" s="20">
        <v>4387330</v>
      </c>
      <c r="G11" s="20"/>
      <c r="H11" s="20"/>
      <c r="I11" s="20"/>
      <c r="J11" s="20"/>
      <c r="K11" s="20">
        <v>19600</v>
      </c>
      <c r="L11" s="20">
        <v>117131</v>
      </c>
      <c r="M11" s="20">
        <v>106133</v>
      </c>
      <c r="N11" s="20">
        <v>242864</v>
      </c>
      <c r="O11" s="20">
        <v>82064</v>
      </c>
      <c r="P11" s="20">
        <v>80882</v>
      </c>
      <c r="Q11" s="20">
        <v>55131</v>
      </c>
      <c r="R11" s="20">
        <v>218077</v>
      </c>
      <c r="S11" s="20">
        <v>57207</v>
      </c>
      <c r="T11" s="20">
        <v>70626</v>
      </c>
      <c r="U11" s="20">
        <v>302821</v>
      </c>
      <c r="V11" s="20">
        <v>430654</v>
      </c>
      <c r="W11" s="20">
        <v>891595</v>
      </c>
      <c r="X11" s="20">
        <v>4387330</v>
      </c>
      <c r="Y11" s="20">
        <v>-3495735</v>
      </c>
      <c r="Z11" s="21">
        <v>-79.67795903203087</v>
      </c>
      <c r="AA11" s="22">
        <v>4387330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-451612153</v>
      </c>
      <c r="D14" s="18"/>
      <c r="E14" s="19">
        <v>-669208553</v>
      </c>
      <c r="F14" s="20">
        <v>-654167126</v>
      </c>
      <c r="G14" s="20">
        <v>-57963282</v>
      </c>
      <c r="H14" s="20">
        <v>-74447826</v>
      </c>
      <c r="I14" s="20">
        <v>-68513105</v>
      </c>
      <c r="J14" s="20">
        <v>-200924213</v>
      </c>
      <c r="K14" s="20">
        <v>-46576734</v>
      </c>
      <c r="L14" s="20">
        <v>-44615677</v>
      </c>
      <c r="M14" s="20">
        <v>-42124861</v>
      </c>
      <c r="N14" s="20">
        <v>-133317272</v>
      </c>
      <c r="O14" s="20">
        <v>-34717833</v>
      </c>
      <c r="P14" s="20">
        <v>-36178031</v>
      </c>
      <c r="Q14" s="20">
        <v>-39176034</v>
      </c>
      <c r="R14" s="20">
        <v>-110071898</v>
      </c>
      <c r="S14" s="20">
        <v>-41253263</v>
      </c>
      <c r="T14" s="20">
        <v>-36953724</v>
      </c>
      <c r="U14" s="20">
        <v>-40287748</v>
      </c>
      <c r="V14" s="20">
        <v>-118494735</v>
      </c>
      <c r="W14" s="20">
        <v>-562808118</v>
      </c>
      <c r="X14" s="20">
        <v>-654167126</v>
      </c>
      <c r="Y14" s="20">
        <v>91359008</v>
      </c>
      <c r="Z14" s="21">
        <v>-13.96569842306628</v>
      </c>
      <c r="AA14" s="22">
        <v>-654167126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-71700</v>
      </c>
      <c r="F15" s="20">
        <v>-71700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-71700</v>
      </c>
      <c r="Y15" s="20">
        <v>71700</v>
      </c>
      <c r="Z15" s="21">
        <v>-100</v>
      </c>
      <c r="AA15" s="22">
        <v>-71700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299049749</v>
      </c>
      <c r="D17" s="26">
        <f>SUM(D6:D16)</f>
        <v>0</v>
      </c>
      <c r="E17" s="27">
        <f t="shared" si="0"/>
        <v>82756356</v>
      </c>
      <c r="F17" s="28">
        <f t="shared" si="0"/>
        <v>78735759</v>
      </c>
      <c r="G17" s="28">
        <f t="shared" si="0"/>
        <v>13498518</v>
      </c>
      <c r="H17" s="28">
        <f t="shared" si="0"/>
        <v>5961694</v>
      </c>
      <c r="I17" s="28">
        <f t="shared" si="0"/>
        <v>-17827403</v>
      </c>
      <c r="J17" s="28">
        <f t="shared" si="0"/>
        <v>1632809</v>
      </c>
      <c r="K17" s="28">
        <f t="shared" si="0"/>
        <v>53959593</v>
      </c>
      <c r="L17" s="28">
        <f t="shared" si="0"/>
        <v>18434683</v>
      </c>
      <c r="M17" s="28">
        <f t="shared" si="0"/>
        <v>35153434</v>
      </c>
      <c r="N17" s="28">
        <f t="shared" si="0"/>
        <v>107547710</v>
      </c>
      <c r="O17" s="28">
        <f t="shared" si="0"/>
        <v>24874059</v>
      </c>
      <c r="P17" s="28">
        <f t="shared" si="0"/>
        <v>25755140</v>
      </c>
      <c r="Q17" s="28">
        <f t="shared" si="0"/>
        <v>25432775</v>
      </c>
      <c r="R17" s="28">
        <f t="shared" si="0"/>
        <v>76061974</v>
      </c>
      <c r="S17" s="28">
        <f t="shared" si="0"/>
        <v>19131083</v>
      </c>
      <c r="T17" s="28">
        <f t="shared" si="0"/>
        <v>24701416</v>
      </c>
      <c r="U17" s="28">
        <f t="shared" si="0"/>
        <v>39019404</v>
      </c>
      <c r="V17" s="28">
        <f t="shared" si="0"/>
        <v>82851903</v>
      </c>
      <c r="W17" s="28">
        <f t="shared" si="0"/>
        <v>268094396</v>
      </c>
      <c r="X17" s="28">
        <f t="shared" si="0"/>
        <v>78735759</v>
      </c>
      <c r="Y17" s="28">
        <f t="shared" si="0"/>
        <v>189358637</v>
      </c>
      <c r="Z17" s="29">
        <f>+IF(X17&lt;&gt;0,+(Y17/X17)*100,0)</f>
        <v>240.49890342709466</v>
      </c>
      <c r="AA17" s="30">
        <f>SUM(AA6:AA16)</f>
        <v>78735759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-28645006</v>
      </c>
      <c r="D26" s="18"/>
      <c r="E26" s="19">
        <v>-28880880</v>
      </c>
      <c r="F26" s="20">
        <v>-33080316</v>
      </c>
      <c r="G26" s="20">
        <v>-2932120</v>
      </c>
      <c r="H26" s="20"/>
      <c r="I26" s="20">
        <v>-8978498</v>
      </c>
      <c r="J26" s="20">
        <v>-11910618</v>
      </c>
      <c r="K26" s="20">
        <v>-2961093</v>
      </c>
      <c r="L26" s="20">
        <v>-18500</v>
      </c>
      <c r="M26" s="20">
        <v>-999925</v>
      </c>
      <c r="N26" s="20">
        <v>-3979518</v>
      </c>
      <c r="O26" s="20">
        <v>-1626091</v>
      </c>
      <c r="P26" s="20">
        <v>-23250</v>
      </c>
      <c r="Q26" s="20">
        <v>-217350</v>
      </c>
      <c r="R26" s="20">
        <v>-1866691</v>
      </c>
      <c r="S26" s="20">
        <v>-594521</v>
      </c>
      <c r="T26" s="20">
        <v>-258750</v>
      </c>
      <c r="U26" s="20">
        <v>-3746470</v>
      </c>
      <c r="V26" s="20">
        <v>-4599741</v>
      </c>
      <c r="W26" s="20">
        <v>-22356568</v>
      </c>
      <c r="X26" s="20">
        <v>-33080316</v>
      </c>
      <c r="Y26" s="20">
        <v>10723748</v>
      </c>
      <c r="Z26" s="21">
        <v>-32.417308226438948</v>
      </c>
      <c r="AA26" s="22">
        <v>-33080316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-28645006</v>
      </c>
      <c r="D27" s="26">
        <f>SUM(D21:D26)</f>
        <v>0</v>
      </c>
      <c r="E27" s="27">
        <f t="shared" si="1"/>
        <v>-28880880</v>
      </c>
      <c r="F27" s="28">
        <f t="shared" si="1"/>
        <v>-33080316</v>
      </c>
      <c r="G27" s="28">
        <f t="shared" si="1"/>
        <v>-2932120</v>
      </c>
      <c r="H27" s="28">
        <f t="shared" si="1"/>
        <v>0</v>
      </c>
      <c r="I27" s="28">
        <f t="shared" si="1"/>
        <v>-8978498</v>
      </c>
      <c r="J27" s="28">
        <f t="shared" si="1"/>
        <v>-11910618</v>
      </c>
      <c r="K27" s="28">
        <f t="shared" si="1"/>
        <v>-2961093</v>
      </c>
      <c r="L27" s="28">
        <f t="shared" si="1"/>
        <v>-18500</v>
      </c>
      <c r="M27" s="28">
        <f t="shared" si="1"/>
        <v>-999925</v>
      </c>
      <c r="N27" s="28">
        <f t="shared" si="1"/>
        <v>-3979518</v>
      </c>
      <c r="O27" s="28">
        <f t="shared" si="1"/>
        <v>-1626091</v>
      </c>
      <c r="P27" s="28">
        <f t="shared" si="1"/>
        <v>-23250</v>
      </c>
      <c r="Q27" s="28">
        <f t="shared" si="1"/>
        <v>-217350</v>
      </c>
      <c r="R27" s="28">
        <f t="shared" si="1"/>
        <v>-1866691</v>
      </c>
      <c r="S27" s="28">
        <f t="shared" si="1"/>
        <v>-594521</v>
      </c>
      <c r="T27" s="28">
        <f t="shared" si="1"/>
        <v>-258750</v>
      </c>
      <c r="U27" s="28">
        <f t="shared" si="1"/>
        <v>-3746470</v>
      </c>
      <c r="V27" s="28">
        <f t="shared" si="1"/>
        <v>-4599741</v>
      </c>
      <c r="W27" s="28">
        <f t="shared" si="1"/>
        <v>-22356568</v>
      </c>
      <c r="X27" s="28">
        <f t="shared" si="1"/>
        <v>-33080316</v>
      </c>
      <c r="Y27" s="28">
        <f t="shared" si="1"/>
        <v>10723748</v>
      </c>
      <c r="Z27" s="29">
        <f>+IF(X27&lt;&gt;0,+(Y27/X27)*100,0)</f>
        <v>-32.417308226438948</v>
      </c>
      <c r="AA27" s="30">
        <f>SUM(AA21:AA26)</f>
        <v>-33080316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>
        <v>-170</v>
      </c>
      <c r="L33" s="20">
        <v>-1650</v>
      </c>
      <c r="M33" s="20"/>
      <c r="N33" s="20">
        <v>-1820</v>
      </c>
      <c r="O33" s="36">
        <v>-240</v>
      </c>
      <c r="P33" s="36">
        <v>-1056</v>
      </c>
      <c r="Q33" s="36">
        <v>-2831</v>
      </c>
      <c r="R33" s="20">
        <v>-4127</v>
      </c>
      <c r="S33" s="20"/>
      <c r="T33" s="20">
        <v>-8580</v>
      </c>
      <c r="U33" s="20">
        <v>16657658</v>
      </c>
      <c r="V33" s="36">
        <v>16649078</v>
      </c>
      <c r="W33" s="36">
        <v>16617032</v>
      </c>
      <c r="X33" s="36"/>
      <c r="Y33" s="20">
        <v>16617032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-276482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-147257</v>
      </c>
      <c r="R35" s="20">
        <v>-147257</v>
      </c>
      <c r="S35" s="20">
        <v>147257</v>
      </c>
      <c r="T35" s="20"/>
      <c r="U35" s="20"/>
      <c r="V35" s="20">
        <v>147257</v>
      </c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-226312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-21885</v>
      </c>
      <c r="H36" s="28">
        <f t="shared" si="2"/>
        <v>-3914</v>
      </c>
      <c r="I36" s="28">
        <f t="shared" si="2"/>
        <v>-300</v>
      </c>
      <c r="J36" s="28">
        <f t="shared" si="2"/>
        <v>-26099</v>
      </c>
      <c r="K36" s="28">
        <f t="shared" si="2"/>
        <v>-170</v>
      </c>
      <c r="L36" s="28">
        <f t="shared" si="2"/>
        <v>-1650</v>
      </c>
      <c r="M36" s="28">
        <f t="shared" si="2"/>
        <v>0</v>
      </c>
      <c r="N36" s="28">
        <f t="shared" si="2"/>
        <v>-1820</v>
      </c>
      <c r="O36" s="28">
        <f t="shared" si="2"/>
        <v>-240</v>
      </c>
      <c r="P36" s="28">
        <f t="shared" si="2"/>
        <v>-1056</v>
      </c>
      <c r="Q36" s="28">
        <f t="shared" si="2"/>
        <v>-150088</v>
      </c>
      <c r="R36" s="28">
        <f t="shared" si="2"/>
        <v>-151384</v>
      </c>
      <c r="S36" s="28">
        <f t="shared" si="2"/>
        <v>147257</v>
      </c>
      <c r="T36" s="28">
        <f t="shared" si="2"/>
        <v>-8580</v>
      </c>
      <c r="U36" s="28">
        <f t="shared" si="2"/>
        <v>16657658</v>
      </c>
      <c r="V36" s="28">
        <f t="shared" si="2"/>
        <v>16796335</v>
      </c>
      <c r="W36" s="28">
        <f t="shared" si="2"/>
        <v>16617032</v>
      </c>
      <c r="X36" s="28">
        <f t="shared" si="2"/>
        <v>0</v>
      </c>
      <c r="Y36" s="28">
        <f t="shared" si="2"/>
        <v>16617032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270178431</v>
      </c>
      <c r="D38" s="32">
        <f>+D17+D27+D36</f>
        <v>0</v>
      </c>
      <c r="E38" s="33">
        <f t="shared" si="3"/>
        <v>53875476</v>
      </c>
      <c r="F38" s="2">
        <f t="shared" si="3"/>
        <v>45655443</v>
      </c>
      <c r="G38" s="2">
        <f t="shared" si="3"/>
        <v>10544513</v>
      </c>
      <c r="H38" s="2">
        <f t="shared" si="3"/>
        <v>5957780</v>
      </c>
      <c r="I38" s="2">
        <f t="shared" si="3"/>
        <v>-26806201</v>
      </c>
      <c r="J38" s="2">
        <f t="shared" si="3"/>
        <v>-10303908</v>
      </c>
      <c r="K38" s="2">
        <f t="shared" si="3"/>
        <v>50998330</v>
      </c>
      <c r="L38" s="2">
        <f t="shared" si="3"/>
        <v>18414533</v>
      </c>
      <c r="M38" s="2">
        <f t="shared" si="3"/>
        <v>34153509</v>
      </c>
      <c r="N38" s="2">
        <f t="shared" si="3"/>
        <v>103566372</v>
      </c>
      <c r="O38" s="2">
        <f t="shared" si="3"/>
        <v>23247728</v>
      </c>
      <c r="P38" s="2">
        <f t="shared" si="3"/>
        <v>25730834</v>
      </c>
      <c r="Q38" s="2">
        <f t="shared" si="3"/>
        <v>25065337</v>
      </c>
      <c r="R38" s="2">
        <f t="shared" si="3"/>
        <v>74043899</v>
      </c>
      <c r="S38" s="2">
        <f t="shared" si="3"/>
        <v>18683819</v>
      </c>
      <c r="T38" s="2">
        <f t="shared" si="3"/>
        <v>24434086</v>
      </c>
      <c r="U38" s="2">
        <f t="shared" si="3"/>
        <v>51930592</v>
      </c>
      <c r="V38" s="2">
        <f t="shared" si="3"/>
        <v>95048497</v>
      </c>
      <c r="W38" s="2">
        <f t="shared" si="3"/>
        <v>262354860</v>
      </c>
      <c r="X38" s="2">
        <f t="shared" si="3"/>
        <v>45655443</v>
      </c>
      <c r="Y38" s="2">
        <f t="shared" si="3"/>
        <v>216699417</v>
      </c>
      <c r="Z38" s="34">
        <f>+IF(X38&lt;&gt;0,+(Y38/X38)*100,0)</f>
        <v>474.64092506998566</v>
      </c>
      <c r="AA38" s="35">
        <f>+AA17+AA27+AA36</f>
        <v>45655443</v>
      </c>
    </row>
    <row r="39" spans="1:27" x14ac:dyDescent="0.25">
      <c r="A39" s="23" t="s">
        <v>60</v>
      </c>
      <c r="B39" s="17"/>
      <c r="C39" s="32">
        <v>746957735</v>
      </c>
      <c r="D39" s="32"/>
      <c r="E39" s="33"/>
      <c r="F39" s="2">
        <v>70661294</v>
      </c>
      <c r="G39" s="2">
        <v>837078232</v>
      </c>
      <c r="H39" s="2">
        <f>+G40+H60</f>
        <v>847622745</v>
      </c>
      <c r="I39" s="2">
        <f>+H40+I60</f>
        <v>853580525</v>
      </c>
      <c r="J39" s="2">
        <f>+G39</f>
        <v>837078232</v>
      </c>
      <c r="K39" s="2">
        <f>+I40+K60</f>
        <v>826774324</v>
      </c>
      <c r="L39" s="2">
        <f>+K40+L60</f>
        <v>877772654</v>
      </c>
      <c r="M39" s="2">
        <f>+L40+M60</f>
        <v>896187187</v>
      </c>
      <c r="N39" s="2">
        <f>+K39</f>
        <v>826774324</v>
      </c>
      <c r="O39" s="2">
        <f>+M40+O60</f>
        <v>930340696</v>
      </c>
      <c r="P39" s="2">
        <f>+O40+P60</f>
        <v>953588424</v>
      </c>
      <c r="Q39" s="2">
        <f>+P40+Q60</f>
        <v>979319258</v>
      </c>
      <c r="R39" s="2">
        <f>+O39</f>
        <v>930340696</v>
      </c>
      <c r="S39" s="2">
        <f>+Q40+S60</f>
        <v>1004384595</v>
      </c>
      <c r="T39" s="2">
        <f>+S40+T60</f>
        <v>1023068414</v>
      </c>
      <c r="U39" s="2">
        <f>+T40+U60</f>
        <v>1047881138</v>
      </c>
      <c r="V39" s="2">
        <f>+S39</f>
        <v>1004384595</v>
      </c>
      <c r="W39" s="2">
        <f>+G39</f>
        <v>837078232</v>
      </c>
      <c r="X39" s="2">
        <v>70661294</v>
      </c>
      <c r="Y39" s="2">
        <f>+W39-X39</f>
        <v>766416938</v>
      </c>
      <c r="Z39" s="34">
        <f>+IF(X39&lt;&gt;0,+(Y39/X39)*100,0)</f>
        <v>1084.634733691687</v>
      </c>
      <c r="AA39" s="35">
        <v>70661294</v>
      </c>
    </row>
    <row r="40" spans="1:27" x14ac:dyDescent="0.25">
      <c r="A40" s="41" t="s">
        <v>62</v>
      </c>
      <c r="B40" s="42" t="s">
        <v>61</v>
      </c>
      <c r="C40" s="43">
        <f>+C38+C39</f>
        <v>1017136166</v>
      </c>
      <c r="D40" s="43">
        <f t="shared" ref="D40:AA40" si="4">+D38+D39</f>
        <v>0</v>
      </c>
      <c r="E40" s="44">
        <f t="shared" si="4"/>
        <v>53875476</v>
      </c>
      <c r="F40" s="45">
        <f t="shared" si="4"/>
        <v>116316737</v>
      </c>
      <c r="G40" s="45">
        <f t="shared" si="4"/>
        <v>847622745</v>
      </c>
      <c r="H40" s="45">
        <f t="shared" si="4"/>
        <v>853580525</v>
      </c>
      <c r="I40" s="45">
        <f t="shared" si="4"/>
        <v>826774324</v>
      </c>
      <c r="J40" s="45">
        <f>+I40</f>
        <v>826774324</v>
      </c>
      <c r="K40" s="45">
        <f t="shared" si="4"/>
        <v>877772654</v>
      </c>
      <c r="L40" s="45">
        <f t="shared" si="4"/>
        <v>896187187</v>
      </c>
      <c r="M40" s="45">
        <f t="shared" si="4"/>
        <v>930340696</v>
      </c>
      <c r="N40" s="45">
        <f>+M40</f>
        <v>930340696</v>
      </c>
      <c r="O40" s="45">
        <f t="shared" si="4"/>
        <v>953588424</v>
      </c>
      <c r="P40" s="45">
        <f t="shared" si="4"/>
        <v>979319258</v>
      </c>
      <c r="Q40" s="45">
        <f t="shared" si="4"/>
        <v>1004384595</v>
      </c>
      <c r="R40" s="45">
        <f>+Q40</f>
        <v>1004384595</v>
      </c>
      <c r="S40" s="45">
        <f t="shared" si="4"/>
        <v>1023068414</v>
      </c>
      <c r="T40" s="45">
        <f t="shared" si="4"/>
        <v>1047502500</v>
      </c>
      <c r="U40" s="45">
        <f t="shared" si="4"/>
        <v>1099811730</v>
      </c>
      <c r="V40" s="45">
        <f>+U40</f>
        <v>1099811730</v>
      </c>
      <c r="W40" s="45">
        <f>+V40</f>
        <v>1099811730</v>
      </c>
      <c r="X40" s="45">
        <f t="shared" si="4"/>
        <v>116316737</v>
      </c>
      <c r="Y40" s="45">
        <f t="shared" si="4"/>
        <v>983116355</v>
      </c>
      <c r="Z40" s="46">
        <f>+IF(X40&lt;&gt;0,+(Y40/X40)*100,0)</f>
        <v>845.20627070204011</v>
      </c>
      <c r="AA40" s="47">
        <f t="shared" si="4"/>
        <v>116316737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837078232</v>
      </c>
      <c r="J60">
        <v>837078232</v>
      </c>
      <c r="U60">
        <v>378638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142253983</v>
      </c>
      <c r="D7" s="18"/>
      <c r="E7" s="19">
        <v>201047120</v>
      </c>
      <c r="F7" s="20">
        <v>197843955</v>
      </c>
      <c r="G7" s="20">
        <v>7778249</v>
      </c>
      <c r="H7" s="20">
        <v>14421020</v>
      </c>
      <c r="I7" s="20">
        <v>12323207</v>
      </c>
      <c r="J7" s="20">
        <v>34522476</v>
      </c>
      <c r="K7" s="20">
        <v>15109502</v>
      </c>
      <c r="L7" s="20">
        <v>14776760</v>
      </c>
      <c r="M7" s="20">
        <v>14206590</v>
      </c>
      <c r="N7" s="20">
        <v>44092852</v>
      </c>
      <c r="O7" s="20">
        <v>13888317</v>
      </c>
      <c r="P7" s="20">
        <v>11131454</v>
      </c>
      <c r="Q7" s="20">
        <v>15032746</v>
      </c>
      <c r="R7" s="20">
        <v>40052517</v>
      </c>
      <c r="S7" s="20">
        <v>13027529</v>
      </c>
      <c r="T7" s="20">
        <v>15833260</v>
      </c>
      <c r="U7" s="20">
        <v>18556750</v>
      </c>
      <c r="V7" s="20">
        <v>47417539</v>
      </c>
      <c r="W7" s="20">
        <v>166085384</v>
      </c>
      <c r="X7" s="20">
        <v>197843955</v>
      </c>
      <c r="Y7" s="20">
        <v>-31758571</v>
      </c>
      <c r="Z7" s="21">
        <v>-16.052333264364837</v>
      </c>
      <c r="AA7" s="22">
        <v>197843955</v>
      </c>
    </row>
    <row r="8" spans="1:27" x14ac:dyDescent="0.25">
      <c r="A8" s="23" t="s">
        <v>36</v>
      </c>
      <c r="B8" s="17" t="s">
        <v>32</v>
      </c>
      <c r="C8" s="18">
        <v>724505</v>
      </c>
      <c r="D8" s="18"/>
      <c r="E8" s="19">
        <v>421752</v>
      </c>
      <c r="F8" s="20">
        <v>771752</v>
      </c>
      <c r="G8" s="20">
        <v>173305</v>
      </c>
      <c r="H8" s="20">
        <v>149246</v>
      </c>
      <c r="I8" s="20">
        <v>74772</v>
      </c>
      <c r="J8" s="20">
        <v>397323</v>
      </c>
      <c r="K8" s="20">
        <v>62135</v>
      </c>
      <c r="L8" s="20">
        <v>115221</v>
      </c>
      <c r="M8" s="20">
        <v>108567</v>
      </c>
      <c r="N8" s="20">
        <v>285923</v>
      </c>
      <c r="O8" s="20">
        <v>124634</v>
      </c>
      <c r="P8" s="20">
        <v>101631</v>
      </c>
      <c r="Q8" s="20">
        <v>97726</v>
      </c>
      <c r="R8" s="20">
        <v>323991</v>
      </c>
      <c r="S8" s="20">
        <v>100120</v>
      </c>
      <c r="T8" s="20">
        <v>73887</v>
      </c>
      <c r="U8" s="20">
        <v>78746</v>
      </c>
      <c r="V8" s="20">
        <v>252753</v>
      </c>
      <c r="W8" s="20">
        <v>1259990</v>
      </c>
      <c r="X8" s="20">
        <v>771752</v>
      </c>
      <c r="Y8" s="20">
        <v>488238</v>
      </c>
      <c r="Z8" s="21">
        <v>63.26358726637573</v>
      </c>
      <c r="AA8" s="22">
        <v>771752</v>
      </c>
    </row>
    <row r="9" spans="1:27" x14ac:dyDescent="0.25">
      <c r="A9" s="23" t="s">
        <v>37</v>
      </c>
      <c r="B9" s="17" t="s">
        <v>6</v>
      </c>
      <c r="C9" s="18">
        <v>2521411</v>
      </c>
      <c r="D9" s="18"/>
      <c r="E9" s="19">
        <v>14305752</v>
      </c>
      <c r="F9" s="20">
        <v>14305752</v>
      </c>
      <c r="G9" s="20">
        <v>1115624</v>
      </c>
      <c r="H9" s="20"/>
      <c r="I9" s="20"/>
      <c r="J9" s="20">
        <v>1115624</v>
      </c>
      <c r="K9" s="20"/>
      <c r="L9" s="20"/>
      <c r="M9" s="20">
        <v>669390</v>
      </c>
      <c r="N9" s="20">
        <v>669390</v>
      </c>
      <c r="O9" s="20"/>
      <c r="P9" s="20"/>
      <c r="Q9" s="20">
        <v>892507</v>
      </c>
      <c r="R9" s="20">
        <v>892507</v>
      </c>
      <c r="S9" s="20"/>
      <c r="T9" s="20"/>
      <c r="U9" s="20"/>
      <c r="V9" s="20"/>
      <c r="W9" s="20">
        <v>2677521</v>
      </c>
      <c r="X9" s="20">
        <v>14305752</v>
      </c>
      <c r="Y9" s="20">
        <v>-11628231</v>
      </c>
      <c r="Z9" s="21">
        <v>-81.283605363772566</v>
      </c>
      <c r="AA9" s="22">
        <v>14305752</v>
      </c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>
        <v>2000000</v>
      </c>
      <c r="N10" s="20">
        <v>2000000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4000000</v>
      </c>
      <c r="X10" s="20">
        <v>3999996</v>
      </c>
      <c r="Y10" s="20">
        <v>4</v>
      </c>
      <c r="Z10" s="21"/>
      <c r="AA10" s="22">
        <v>3999996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-83881544</v>
      </c>
      <c r="D14" s="18"/>
      <c r="E14" s="19">
        <v>-240774244</v>
      </c>
      <c r="F14" s="20">
        <v>-241312031</v>
      </c>
      <c r="G14" s="20">
        <v>-22609304</v>
      </c>
      <c r="H14" s="20">
        <v>-13400574</v>
      </c>
      <c r="I14" s="20">
        <v>-9233231</v>
      </c>
      <c r="J14" s="20">
        <v>-45243109</v>
      </c>
      <c r="K14" s="20">
        <v>-7737200</v>
      </c>
      <c r="L14" s="20">
        <v>-8551370</v>
      </c>
      <c r="M14" s="20">
        <v>-13063616</v>
      </c>
      <c r="N14" s="20">
        <v>-29352186</v>
      </c>
      <c r="O14" s="20">
        <v>-9329418</v>
      </c>
      <c r="P14" s="20">
        <v>-7015852</v>
      </c>
      <c r="Q14" s="20">
        <v>-6354365</v>
      </c>
      <c r="R14" s="20">
        <v>-22699635</v>
      </c>
      <c r="S14" s="20">
        <v>-5606624</v>
      </c>
      <c r="T14" s="20">
        <v>-9828525</v>
      </c>
      <c r="U14" s="20">
        <v>-7213799</v>
      </c>
      <c r="V14" s="20">
        <v>-22648948</v>
      </c>
      <c r="W14" s="20">
        <v>-119943878</v>
      </c>
      <c r="X14" s="20">
        <v>-241312031</v>
      </c>
      <c r="Y14" s="20">
        <v>121368153</v>
      </c>
      <c r="Z14" s="21">
        <v>-50.295110648668818</v>
      </c>
      <c r="AA14" s="22">
        <v>-241312031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66618355</v>
      </c>
      <c r="D17" s="26">
        <f>SUM(D6:D16)</f>
        <v>0</v>
      </c>
      <c r="E17" s="27">
        <f t="shared" si="0"/>
        <v>-20999624</v>
      </c>
      <c r="F17" s="28">
        <f t="shared" si="0"/>
        <v>-24390576</v>
      </c>
      <c r="G17" s="28">
        <f t="shared" si="0"/>
        <v>-13542126</v>
      </c>
      <c r="H17" s="28">
        <f t="shared" si="0"/>
        <v>2169692</v>
      </c>
      <c r="I17" s="28">
        <f t="shared" si="0"/>
        <v>3164748</v>
      </c>
      <c r="J17" s="28">
        <f t="shared" si="0"/>
        <v>-8207686</v>
      </c>
      <c r="K17" s="28">
        <f t="shared" si="0"/>
        <v>7434437</v>
      </c>
      <c r="L17" s="28">
        <f t="shared" si="0"/>
        <v>6340611</v>
      </c>
      <c r="M17" s="28">
        <f t="shared" si="0"/>
        <v>3920931</v>
      </c>
      <c r="N17" s="28">
        <f t="shared" si="0"/>
        <v>17695979</v>
      </c>
      <c r="O17" s="28">
        <f t="shared" si="0"/>
        <v>5683533</v>
      </c>
      <c r="P17" s="28">
        <f t="shared" si="0"/>
        <v>4217233</v>
      </c>
      <c r="Q17" s="28">
        <f t="shared" si="0"/>
        <v>9668614</v>
      </c>
      <c r="R17" s="28">
        <f t="shared" si="0"/>
        <v>19569380</v>
      </c>
      <c r="S17" s="28">
        <f t="shared" si="0"/>
        <v>7521025</v>
      </c>
      <c r="T17" s="28">
        <f t="shared" si="0"/>
        <v>6078622</v>
      </c>
      <c r="U17" s="28">
        <f t="shared" si="0"/>
        <v>11421697</v>
      </c>
      <c r="V17" s="28">
        <f t="shared" si="0"/>
        <v>25021344</v>
      </c>
      <c r="W17" s="28">
        <f t="shared" si="0"/>
        <v>54079017</v>
      </c>
      <c r="X17" s="28">
        <f t="shared" si="0"/>
        <v>-24390576</v>
      </c>
      <c r="Y17" s="28">
        <f t="shared" si="0"/>
        <v>78469593</v>
      </c>
      <c r="Z17" s="29">
        <f>+IF(X17&lt;&gt;0,+(Y17/X17)*100,0)</f>
        <v>-321.72095074753463</v>
      </c>
      <c r="AA17" s="30">
        <f>SUM(AA6:AA16)</f>
        <v>-24390576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-4996750</v>
      </c>
      <c r="D26" s="18"/>
      <c r="E26" s="19">
        <v>-4074996</v>
      </c>
      <c r="F26" s="20">
        <v>-4074996</v>
      </c>
      <c r="G26" s="20"/>
      <c r="H26" s="20"/>
      <c r="I26" s="20"/>
      <c r="J26" s="20"/>
      <c r="K26" s="20"/>
      <c r="L26" s="20">
        <v>-900869</v>
      </c>
      <c r="M26" s="20"/>
      <c r="N26" s="20">
        <v>-900869</v>
      </c>
      <c r="O26" s="20">
        <v>-1557362</v>
      </c>
      <c r="P26" s="20"/>
      <c r="Q26" s="20"/>
      <c r="R26" s="20">
        <v>-1557362</v>
      </c>
      <c r="S26" s="20">
        <v>-690756</v>
      </c>
      <c r="T26" s="20"/>
      <c r="U26" s="20">
        <v>-795510</v>
      </c>
      <c r="V26" s="20">
        <v>-1486266</v>
      </c>
      <c r="W26" s="20">
        <v>-3944497</v>
      </c>
      <c r="X26" s="20">
        <v>-4074996</v>
      </c>
      <c r="Y26" s="20">
        <v>130499</v>
      </c>
      <c r="Z26" s="21">
        <v>-3.2024325913448748</v>
      </c>
      <c r="AA26" s="22">
        <v>-4074996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-4996750</v>
      </c>
      <c r="D27" s="26">
        <f>SUM(D21:D26)</f>
        <v>0</v>
      </c>
      <c r="E27" s="27">
        <f t="shared" si="1"/>
        <v>-4074996</v>
      </c>
      <c r="F27" s="28">
        <f t="shared" si="1"/>
        <v>-4074996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-900869</v>
      </c>
      <c r="M27" s="28">
        <f t="shared" si="1"/>
        <v>0</v>
      </c>
      <c r="N27" s="28">
        <f t="shared" si="1"/>
        <v>-900869</v>
      </c>
      <c r="O27" s="28">
        <f t="shared" si="1"/>
        <v>-1557362</v>
      </c>
      <c r="P27" s="28">
        <f t="shared" si="1"/>
        <v>0</v>
      </c>
      <c r="Q27" s="28">
        <f t="shared" si="1"/>
        <v>0</v>
      </c>
      <c r="R27" s="28">
        <f t="shared" si="1"/>
        <v>-1557362</v>
      </c>
      <c r="S27" s="28">
        <f t="shared" si="1"/>
        <v>-690756</v>
      </c>
      <c r="T27" s="28">
        <f t="shared" si="1"/>
        <v>0</v>
      </c>
      <c r="U27" s="28">
        <f t="shared" si="1"/>
        <v>-795510</v>
      </c>
      <c r="V27" s="28">
        <f t="shared" si="1"/>
        <v>-1486266</v>
      </c>
      <c r="W27" s="28">
        <f t="shared" si="1"/>
        <v>-3944497</v>
      </c>
      <c r="X27" s="28">
        <f t="shared" si="1"/>
        <v>-4074996</v>
      </c>
      <c r="Y27" s="28">
        <f t="shared" si="1"/>
        <v>130499</v>
      </c>
      <c r="Z27" s="29">
        <f>+IF(X27&lt;&gt;0,+(Y27/X27)*100,0)</f>
        <v>-3.2024325913448748</v>
      </c>
      <c r="AA27" s="30">
        <f>SUM(AA21:AA26)</f>
        <v>-4074996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61621605</v>
      </c>
      <c r="D38" s="32">
        <f>+D17+D27+D36</f>
        <v>0</v>
      </c>
      <c r="E38" s="33">
        <f t="shared" si="3"/>
        <v>-25074620</v>
      </c>
      <c r="F38" s="2">
        <f t="shared" si="3"/>
        <v>-28465572</v>
      </c>
      <c r="G38" s="2">
        <f t="shared" si="3"/>
        <v>-13542126</v>
      </c>
      <c r="H38" s="2">
        <f t="shared" si="3"/>
        <v>2169692</v>
      </c>
      <c r="I38" s="2">
        <f t="shared" si="3"/>
        <v>3164748</v>
      </c>
      <c r="J38" s="2">
        <f t="shared" si="3"/>
        <v>-8207686</v>
      </c>
      <c r="K38" s="2">
        <f t="shared" si="3"/>
        <v>7434437</v>
      </c>
      <c r="L38" s="2">
        <f t="shared" si="3"/>
        <v>5439742</v>
      </c>
      <c r="M38" s="2">
        <f t="shared" si="3"/>
        <v>3920931</v>
      </c>
      <c r="N38" s="2">
        <f t="shared" si="3"/>
        <v>16795110</v>
      </c>
      <c r="O38" s="2">
        <f t="shared" si="3"/>
        <v>4126171</v>
      </c>
      <c r="P38" s="2">
        <f t="shared" si="3"/>
        <v>4217233</v>
      </c>
      <c r="Q38" s="2">
        <f t="shared" si="3"/>
        <v>9668614</v>
      </c>
      <c r="R38" s="2">
        <f t="shared" si="3"/>
        <v>18012018</v>
      </c>
      <c r="S38" s="2">
        <f t="shared" si="3"/>
        <v>6830269</v>
      </c>
      <c r="T38" s="2">
        <f t="shared" si="3"/>
        <v>6078622</v>
      </c>
      <c r="U38" s="2">
        <f t="shared" si="3"/>
        <v>10626187</v>
      </c>
      <c r="V38" s="2">
        <f t="shared" si="3"/>
        <v>23535078</v>
      </c>
      <c r="W38" s="2">
        <f t="shared" si="3"/>
        <v>50134520</v>
      </c>
      <c r="X38" s="2">
        <f t="shared" si="3"/>
        <v>-28465572</v>
      </c>
      <c r="Y38" s="2">
        <f t="shared" si="3"/>
        <v>78600092</v>
      </c>
      <c r="Z38" s="34">
        <f>+IF(X38&lt;&gt;0,+(Y38/X38)*100,0)</f>
        <v>-276.12335350225879</v>
      </c>
      <c r="AA38" s="35">
        <f>+AA17+AA27+AA36</f>
        <v>-28465572</v>
      </c>
    </row>
    <row r="39" spans="1:27" x14ac:dyDescent="0.25">
      <c r="A39" s="23" t="s">
        <v>60</v>
      </c>
      <c r="B39" s="17"/>
      <c r="C39" s="32">
        <v>21662805</v>
      </c>
      <c r="D39" s="32"/>
      <c r="E39" s="33"/>
      <c r="F39" s="2"/>
      <c r="G39" s="2">
        <v>59721781</v>
      </c>
      <c r="H39" s="2">
        <f>+G40+H60</f>
        <v>46179655</v>
      </c>
      <c r="I39" s="2">
        <f>+H40+I60</f>
        <v>48349347</v>
      </c>
      <c r="J39" s="2">
        <f>+G39</f>
        <v>59721781</v>
      </c>
      <c r="K39" s="2">
        <f>+I40+K60</f>
        <v>51514095</v>
      </c>
      <c r="L39" s="2">
        <f>+K40+L60</f>
        <v>58948532</v>
      </c>
      <c r="M39" s="2">
        <f>+L40+M60</f>
        <v>64388274</v>
      </c>
      <c r="N39" s="2">
        <f>+K39</f>
        <v>51514095</v>
      </c>
      <c r="O39" s="2">
        <f>+M40+O60</f>
        <v>68309205</v>
      </c>
      <c r="P39" s="2">
        <f>+O40+P60</f>
        <v>72435376</v>
      </c>
      <c r="Q39" s="2">
        <f>+P40+Q60</f>
        <v>76652609</v>
      </c>
      <c r="R39" s="2">
        <f>+O39</f>
        <v>68309205</v>
      </c>
      <c r="S39" s="2">
        <f>+Q40+S60</f>
        <v>86321223</v>
      </c>
      <c r="T39" s="2">
        <f>+S40+T60</f>
        <v>93151492</v>
      </c>
      <c r="U39" s="2">
        <f>+T40+U60</f>
        <v>99230114</v>
      </c>
      <c r="V39" s="2">
        <f>+S39</f>
        <v>86321223</v>
      </c>
      <c r="W39" s="2">
        <f>+G39</f>
        <v>59721781</v>
      </c>
      <c r="X39" s="2"/>
      <c r="Y39" s="2">
        <f>+W39-X39</f>
        <v>59721781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83284410</v>
      </c>
      <c r="D40" s="43">
        <f t="shared" ref="D40:AA40" si="4">+D38+D39</f>
        <v>0</v>
      </c>
      <c r="E40" s="44">
        <f t="shared" si="4"/>
        <v>-25074620</v>
      </c>
      <c r="F40" s="45">
        <f t="shared" si="4"/>
        <v>-28465572</v>
      </c>
      <c r="G40" s="45">
        <f t="shared" si="4"/>
        <v>46179655</v>
      </c>
      <c r="H40" s="45">
        <f t="shared" si="4"/>
        <v>48349347</v>
      </c>
      <c r="I40" s="45">
        <f t="shared" si="4"/>
        <v>51514095</v>
      </c>
      <c r="J40" s="45">
        <f>+I40</f>
        <v>51514095</v>
      </c>
      <c r="K40" s="45">
        <f t="shared" si="4"/>
        <v>58948532</v>
      </c>
      <c r="L40" s="45">
        <f t="shared" si="4"/>
        <v>64388274</v>
      </c>
      <c r="M40" s="45">
        <f t="shared" si="4"/>
        <v>68309205</v>
      </c>
      <c r="N40" s="45">
        <f>+M40</f>
        <v>68309205</v>
      </c>
      <c r="O40" s="45">
        <f t="shared" si="4"/>
        <v>72435376</v>
      </c>
      <c r="P40" s="45">
        <f t="shared" si="4"/>
        <v>76652609</v>
      </c>
      <c r="Q40" s="45">
        <f t="shared" si="4"/>
        <v>86321223</v>
      </c>
      <c r="R40" s="45">
        <f>+Q40</f>
        <v>86321223</v>
      </c>
      <c r="S40" s="45">
        <f t="shared" si="4"/>
        <v>93151492</v>
      </c>
      <c r="T40" s="45">
        <f t="shared" si="4"/>
        <v>99230114</v>
      </c>
      <c r="U40" s="45">
        <f t="shared" si="4"/>
        <v>109856301</v>
      </c>
      <c r="V40" s="45">
        <f>+U40</f>
        <v>109856301</v>
      </c>
      <c r="W40" s="45">
        <f>+V40</f>
        <v>109856301</v>
      </c>
      <c r="X40" s="45">
        <f t="shared" si="4"/>
        <v>-28465572</v>
      </c>
      <c r="Y40" s="45">
        <f t="shared" si="4"/>
        <v>138321873</v>
      </c>
      <c r="Z40" s="46">
        <f>+IF(X40&lt;&gt;0,+(Y40/X40)*100,0)</f>
        <v>-485.92690496435483</v>
      </c>
      <c r="AA40" s="47">
        <f t="shared" si="4"/>
        <v>-28465572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59721781</v>
      </c>
      <c r="J60">
        <v>59721781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-1718917</v>
      </c>
      <c r="D14" s="18"/>
      <c r="E14" s="19">
        <v>-16474456</v>
      </c>
      <c r="F14" s="20">
        <v>-16474456</v>
      </c>
      <c r="G14" s="20">
        <v>-255024</v>
      </c>
      <c r="H14" s="20">
        <v>-191483</v>
      </c>
      <c r="I14" s="20">
        <v>-332822</v>
      </c>
      <c r="J14" s="20">
        <v>-779329</v>
      </c>
      <c r="K14" s="20">
        <v>-279155</v>
      </c>
      <c r="L14" s="20">
        <v>-374153</v>
      </c>
      <c r="M14" s="20">
        <v>-319904</v>
      </c>
      <c r="N14" s="20">
        <v>-973212</v>
      </c>
      <c r="O14" s="20">
        <v>-234472</v>
      </c>
      <c r="P14" s="20">
        <v>-266661</v>
      </c>
      <c r="Q14" s="20">
        <v>-33718</v>
      </c>
      <c r="R14" s="20">
        <v>-534851</v>
      </c>
      <c r="S14" s="20">
        <v>-1627967</v>
      </c>
      <c r="T14" s="20">
        <v>-10067311</v>
      </c>
      <c r="U14" s="20">
        <v>-5972704</v>
      </c>
      <c r="V14" s="20">
        <v>-17667982</v>
      </c>
      <c r="W14" s="20">
        <v>-19955374</v>
      </c>
      <c r="X14" s="20">
        <v>-16474456</v>
      </c>
      <c r="Y14" s="20">
        <v>-3480918</v>
      </c>
      <c r="Z14" s="21">
        <v>21.129183264078645</v>
      </c>
      <c r="AA14" s="22">
        <v>-16474456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-1718917</v>
      </c>
      <c r="D17" s="26">
        <f>SUM(D6:D16)</f>
        <v>0</v>
      </c>
      <c r="E17" s="27">
        <f t="shared" si="0"/>
        <v>-16474456</v>
      </c>
      <c r="F17" s="28">
        <f t="shared" si="0"/>
        <v>-16474456</v>
      </c>
      <c r="G17" s="28">
        <f t="shared" si="0"/>
        <v>-255024</v>
      </c>
      <c r="H17" s="28">
        <f t="shared" si="0"/>
        <v>-191483</v>
      </c>
      <c r="I17" s="28">
        <f t="shared" si="0"/>
        <v>-332822</v>
      </c>
      <c r="J17" s="28">
        <f t="shared" si="0"/>
        <v>-779329</v>
      </c>
      <c r="K17" s="28">
        <f t="shared" si="0"/>
        <v>-279155</v>
      </c>
      <c r="L17" s="28">
        <f t="shared" si="0"/>
        <v>-374153</v>
      </c>
      <c r="M17" s="28">
        <f t="shared" si="0"/>
        <v>-319904</v>
      </c>
      <c r="N17" s="28">
        <f t="shared" si="0"/>
        <v>-973212</v>
      </c>
      <c r="O17" s="28">
        <f t="shared" si="0"/>
        <v>-234472</v>
      </c>
      <c r="P17" s="28">
        <f t="shared" si="0"/>
        <v>-266661</v>
      </c>
      <c r="Q17" s="28">
        <f t="shared" si="0"/>
        <v>-33718</v>
      </c>
      <c r="R17" s="28">
        <f t="shared" si="0"/>
        <v>-534851</v>
      </c>
      <c r="S17" s="28">
        <f t="shared" si="0"/>
        <v>-1627967</v>
      </c>
      <c r="T17" s="28">
        <f t="shared" si="0"/>
        <v>-10067311</v>
      </c>
      <c r="U17" s="28">
        <f t="shared" si="0"/>
        <v>-5972704</v>
      </c>
      <c r="V17" s="28">
        <f t="shared" si="0"/>
        <v>-17667982</v>
      </c>
      <c r="W17" s="28">
        <f t="shared" si="0"/>
        <v>-19955374</v>
      </c>
      <c r="X17" s="28">
        <f t="shared" si="0"/>
        <v>-16474456</v>
      </c>
      <c r="Y17" s="28">
        <f t="shared" si="0"/>
        <v>-3480918</v>
      </c>
      <c r="Z17" s="29">
        <f>+IF(X17&lt;&gt;0,+(Y17/X17)*100,0)</f>
        <v>21.129183264078645</v>
      </c>
      <c r="AA17" s="30">
        <f>SUM(AA6:AA16)</f>
        <v>-16474456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-1718917</v>
      </c>
      <c r="D38" s="32">
        <f>+D17+D27+D36</f>
        <v>0</v>
      </c>
      <c r="E38" s="33">
        <f t="shared" si="3"/>
        <v>-16474456</v>
      </c>
      <c r="F38" s="2">
        <f t="shared" si="3"/>
        <v>-16474456</v>
      </c>
      <c r="G38" s="2">
        <f t="shared" si="3"/>
        <v>-255024</v>
      </c>
      <c r="H38" s="2">
        <f t="shared" si="3"/>
        <v>-191483</v>
      </c>
      <c r="I38" s="2">
        <f t="shared" si="3"/>
        <v>-332822</v>
      </c>
      <c r="J38" s="2">
        <f t="shared" si="3"/>
        <v>-779329</v>
      </c>
      <c r="K38" s="2">
        <f t="shared" si="3"/>
        <v>-279155</v>
      </c>
      <c r="L38" s="2">
        <f t="shared" si="3"/>
        <v>-374153</v>
      </c>
      <c r="M38" s="2">
        <f t="shared" si="3"/>
        <v>-319904</v>
      </c>
      <c r="N38" s="2">
        <f t="shared" si="3"/>
        <v>-973212</v>
      </c>
      <c r="O38" s="2">
        <f t="shared" si="3"/>
        <v>-234472</v>
      </c>
      <c r="P38" s="2">
        <f t="shared" si="3"/>
        <v>-266661</v>
      </c>
      <c r="Q38" s="2">
        <f t="shared" si="3"/>
        <v>-33718</v>
      </c>
      <c r="R38" s="2">
        <f t="shared" si="3"/>
        <v>-534851</v>
      </c>
      <c r="S38" s="2">
        <f t="shared" si="3"/>
        <v>-1627967</v>
      </c>
      <c r="T38" s="2">
        <f t="shared" si="3"/>
        <v>-10067311</v>
      </c>
      <c r="U38" s="2">
        <f t="shared" si="3"/>
        <v>-5972704</v>
      </c>
      <c r="V38" s="2">
        <f t="shared" si="3"/>
        <v>-17667982</v>
      </c>
      <c r="W38" s="2">
        <f t="shared" si="3"/>
        <v>-19955374</v>
      </c>
      <c r="X38" s="2">
        <f t="shared" si="3"/>
        <v>-16474456</v>
      </c>
      <c r="Y38" s="2">
        <f t="shared" si="3"/>
        <v>-3480918</v>
      </c>
      <c r="Z38" s="34">
        <f>+IF(X38&lt;&gt;0,+(Y38/X38)*100,0)</f>
        <v>21.129183264078645</v>
      </c>
      <c r="AA38" s="35">
        <f>+AA17+AA27+AA36</f>
        <v>-16474456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-255024</v>
      </c>
      <c r="I39" s="2">
        <f>+H40+I60</f>
        <v>-446507</v>
      </c>
      <c r="J39" s="2">
        <f>+G39</f>
        <v>0</v>
      </c>
      <c r="K39" s="2">
        <f>+I40+K60</f>
        <v>-779329</v>
      </c>
      <c r="L39" s="2">
        <f>+K40+L60</f>
        <v>-1058484</v>
      </c>
      <c r="M39" s="2">
        <f>+L40+M60</f>
        <v>-1432637</v>
      </c>
      <c r="N39" s="2">
        <f>+K39</f>
        <v>-779329</v>
      </c>
      <c r="O39" s="2">
        <f>+M40+O60</f>
        <v>-1752541</v>
      </c>
      <c r="P39" s="2">
        <f>+O40+P60</f>
        <v>-1987013</v>
      </c>
      <c r="Q39" s="2">
        <f>+P40+Q60</f>
        <v>-2253674</v>
      </c>
      <c r="R39" s="2">
        <f>+O39</f>
        <v>-1752541</v>
      </c>
      <c r="S39" s="2">
        <f>+Q40+S60</f>
        <v>-2287392</v>
      </c>
      <c r="T39" s="2">
        <f>+S40+T60</f>
        <v>-3915359</v>
      </c>
      <c r="U39" s="2">
        <f>+T40+U60</f>
        <v>-13982670</v>
      </c>
      <c r="V39" s="2">
        <f>+S39</f>
        <v>-2287392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-1718917</v>
      </c>
      <c r="D40" s="43">
        <f t="shared" ref="D40:AA40" si="4">+D38+D39</f>
        <v>0</v>
      </c>
      <c r="E40" s="44">
        <f t="shared" si="4"/>
        <v>-16474456</v>
      </c>
      <c r="F40" s="45">
        <f t="shared" si="4"/>
        <v>-16474456</v>
      </c>
      <c r="G40" s="45">
        <f t="shared" si="4"/>
        <v>-255024</v>
      </c>
      <c r="H40" s="45">
        <f t="shared" si="4"/>
        <v>-446507</v>
      </c>
      <c r="I40" s="45">
        <f t="shared" si="4"/>
        <v>-779329</v>
      </c>
      <c r="J40" s="45">
        <f>+I40</f>
        <v>-779329</v>
      </c>
      <c r="K40" s="45">
        <f t="shared" si="4"/>
        <v>-1058484</v>
      </c>
      <c r="L40" s="45">
        <f t="shared" si="4"/>
        <v>-1432637</v>
      </c>
      <c r="M40" s="45">
        <f t="shared" si="4"/>
        <v>-1752541</v>
      </c>
      <c r="N40" s="45">
        <f>+M40</f>
        <v>-1752541</v>
      </c>
      <c r="O40" s="45">
        <f t="shared" si="4"/>
        <v>-1987013</v>
      </c>
      <c r="P40" s="45">
        <f t="shared" si="4"/>
        <v>-2253674</v>
      </c>
      <c r="Q40" s="45">
        <f t="shared" si="4"/>
        <v>-2287392</v>
      </c>
      <c r="R40" s="45">
        <f>+Q40</f>
        <v>-2287392</v>
      </c>
      <c r="S40" s="45">
        <f t="shared" si="4"/>
        <v>-3915359</v>
      </c>
      <c r="T40" s="45">
        <f t="shared" si="4"/>
        <v>-13982670</v>
      </c>
      <c r="U40" s="45">
        <f t="shared" si="4"/>
        <v>-19955374</v>
      </c>
      <c r="V40" s="45">
        <f>+U40</f>
        <v>-19955374</v>
      </c>
      <c r="W40" s="45">
        <f>+V40</f>
        <v>-19955374</v>
      </c>
      <c r="X40" s="45">
        <f t="shared" si="4"/>
        <v>-16474456</v>
      </c>
      <c r="Y40" s="45">
        <f t="shared" si="4"/>
        <v>-3480918</v>
      </c>
      <c r="Z40" s="46">
        <f>+IF(X40&lt;&gt;0,+(Y40/X40)*100,0)</f>
        <v>21.129183264078645</v>
      </c>
      <c r="AA40" s="47">
        <f t="shared" si="4"/>
        <v>-16474456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43259049</v>
      </c>
      <c r="D9" s="18"/>
      <c r="E9" s="19">
        <v>19496516</v>
      </c>
      <c r="F9" s="20">
        <v>19496516</v>
      </c>
      <c r="G9" s="20">
        <v>6450000</v>
      </c>
      <c r="H9" s="20"/>
      <c r="I9" s="20"/>
      <c r="J9" s="20">
        <v>6450000</v>
      </c>
      <c r="K9" s="20"/>
      <c r="L9" s="20"/>
      <c r="M9" s="20">
        <v>5000000</v>
      </c>
      <c r="N9" s="20">
        <v>5000000</v>
      </c>
      <c r="O9" s="20"/>
      <c r="P9" s="20"/>
      <c r="Q9" s="20"/>
      <c r="R9" s="20"/>
      <c r="S9" s="20"/>
      <c r="T9" s="20"/>
      <c r="U9" s="20">
        <v>7179000</v>
      </c>
      <c r="V9" s="20">
        <v>7179000</v>
      </c>
      <c r="W9" s="20">
        <v>18629000</v>
      </c>
      <c r="X9" s="20">
        <v>19496516</v>
      </c>
      <c r="Y9" s="20">
        <v>-867516</v>
      </c>
      <c r="Z9" s="21">
        <v>-4.4495949943056496</v>
      </c>
      <c r="AA9" s="22">
        <v>19496516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-20326856</v>
      </c>
      <c r="F14" s="20">
        <v>-20326856</v>
      </c>
      <c r="G14" s="20">
        <v>-18517</v>
      </c>
      <c r="H14" s="20">
        <v>-998068</v>
      </c>
      <c r="I14" s="20">
        <v>-295041</v>
      </c>
      <c r="J14" s="20">
        <v>-1311626</v>
      </c>
      <c r="K14" s="20">
        <v>-150</v>
      </c>
      <c r="L14" s="20">
        <v>-3983769</v>
      </c>
      <c r="M14" s="20">
        <v>-4940965</v>
      </c>
      <c r="N14" s="20">
        <v>-8924884</v>
      </c>
      <c r="O14" s="20">
        <v>-1074899</v>
      </c>
      <c r="P14" s="20">
        <v>-807035</v>
      </c>
      <c r="Q14" s="20">
        <v>-2813067</v>
      </c>
      <c r="R14" s="20">
        <v>-4695001</v>
      </c>
      <c r="S14" s="20">
        <v>-706150</v>
      </c>
      <c r="T14" s="20">
        <v>-1995693</v>
      </c>
      <c r="U14" s="20">
        <v>-4621918</v>
      </c>
      <c r="V14" s="20">
        <v>-7323761</v>
      </c>
      <c r="W14" s="20">
        <v>-22255272</v>
      </c>
      <c r="X14" s="20">
        <v>-20326856</v>
      </c>
      <c r="Y14" s="20">
        <v>-1928416</v>
      </c>
      <c r="Z14" s="21">
        <v>9.4870352798288131</v>
      </c>
      <c r="AA14" s="22">
        <v>-20326856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43259049</v>
      </c>
      <c r="D17" s="26">
        <f>SUM(D6:D16)</f>
        <v>0</v>
      </c>
      <c r="E17" s="27">
        <f t="shared" si="0"/>
        <v>-830340</v>
      </c>
      <c r="F17" s="28">
        <f t="shared" si="0"/>
        <v>-830340</v>
      </c>
      <c r="G17" s="28">
        <f t="shared" si="0"/>
        <v>6431483</v>
      </c>
      <c r="H17" s="28">
        <f t="shared" si="0"/>
        <v>-998068</v>
      </c>
      <c r="I17" s="28">
        <f t="shared" si="0"/>
        <v>-295041</v>
      </c>
      <c r="J17" s="28">
        <f t="shared" si="0"/>
        <v>5138374</v>
      </c>
      <c r="K17" s="28">
        <f t="shared" si="0"/>
        <v>-150</v>
      </c>
      <c r="L17" s="28">
        <f t="shared" si="0"/>
        <v>-3983769</v>
      </c>
      <c r="M17" s="28">
        <f t="shared" si="0"/>
        <v>59035</v>
      </c>
      <c r="N17" s="28">
        <f t="shared" si="0"/>
        <v>-3924884</v>
      </c>
      <c r="O17" s="28">
        <f t="shared" si="0"/>
        <v>-1074899</v>
      </c>
      <c r="P17" s="28">
        <f t="shared" si="0"/>
        <v>-807035</v>
      </c>
      <c r="Q17" s="28">
        <f t="shared" si="0"/>
        <v>-2813067</v>
      </c>
      <c r="R17" s="28">
        <f t="shared" si="0"/>
        <v>-4695001</v>
      </c>
      <c r="S17" s="28">
        <f t="shared" si="0"/>
        <v>-706150</v>
      </c>
      <c r="T17" s="28">
        <f t="shared" si="0"/>
        <v>-1995693</v>
      </c>
      <c r="U17" s="28">
        <f t="shared" si="0"/>
        <v>2557082</v>
      </c>
      <c r="V17" s="28">
        <f t="shared" si="0"/>
        <v>-144761</v>
      </c>
      <c r="W17" s="28">
        <f t="shared" si="0"/>
        <v>-3626272</v>
      </c>
      <c r="X17" s="28">
        <f t="shared" si="0"/>
        <v>-830340</v>
      </c>
      <c r="Y17" s="28">
        <f t="shared" si="0"/>
        <v>-2795932</v>
      </c>
      <c r="Z17" s="29">
        <f>+IF(X17&lt;&gt;0,+(Y17/X17)*100,0)</f>
        <v>336.72134306428694</v>
      </c>
      <c r="AA17" s="30">
        <f>SUM(AA6:AA16)</f>
        <v>-830340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-274201630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-274201630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-230942581</v>
      </c>
      <c r="D38" s="32">
        <f>+D17+D27+D36</f>
        <v>0</v>
      </c>
      <c r="E38" s="33">
        <f t="shared" si="3"/>
        <v>-830340</v>
      </c>
      <c r="F38" s="2">
        <f t="shared" si="3"/>
        <v>-830340</v>
      </c>
      <c r="G38" s="2">
        <f t="shared" si="3"/>
        <v>6431483</v>
      </c>
      <c r="H38" s="2">
        <f t="shared" si="3"/>
        <v>-998068</v>
      </c>
      <c r="I38" s="2">
        <f t="shared" si="3"/>
        <v>-295041</v>
      </c>
      <c r="J38" s="2">
        <f t="shared" si="3"/>
        <v>5138374</v>
      </c>
      <c r="K38" s="2">
        <f t="shared" si="3"/>
        <v>-150</v>
      </c>
      <c r="L38" s="2">
        <f t="shared" si="3"/>
        <v>-3983769</v>
      </c>
      <c r="M38" s="2">
        <f t="shared" si="3"/>
        <v>59035</v>
      </c>
      <c r="N38" s="2">
        <f t="shared" si="3"/>
        <v>-3924884</v>
      </c>
      <c r="O38" s="2">
        <f t="shared" si="3"/>
        <v>-1074899</v>
      </c>
      <c r="P38" s="2">
        <f t="shared" si="3"/>
        <v>-807035</v>
      </c>
      <c r="Q38" s="2">
        <f t="shared" si="3"/>
        <v>-2813067</v>
      </c>
      <c r="R38" s="2">
        <f t="shared" si="3"/>
        <v>-4695001</v>
      </c>
      <c r="S38" s="2">
        <f t="shared" si="3"/>
        <v>-706150</v>
      </c>
      <c r="T38" s="2">
        <f t="shared" si="3"/>
        <v>-1995693</v>
      </c>
      <c r="U38" s="2">
        <f t="shared" si="3"/>
        <v>2557082</v>
      </c>
      <c r="V38" s="2">
        <f t="shared" si="3"/>
        <v>-144761</v>
      </c>
      <c r="W38" s="2">
        <f t="shared" si="3"/>
        <v>-3626272</v>
      </c>
      <c r="X38" s="2">
        <f t="shared" si="3"/>
        <v>-830340</v>
      </c>
      <c r="Y38" s="2">
        <f t="shared" si="3"/>
        <v>-2795932</v>
      </c>
      <c r="Z38" s="34">
        <f>+IF(X38&lt;&gt;0,+(Y38/X38)*100,0)</f>
        <v>336.72134306428694</v>
      </c>
      <c r="AA38" s="35">
        <f>+AA17+AA27+AA36</f>
        <v>-830340</v>
      </c>
    </row>
    <row r="39" spans="1:27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6431483</v>
      </c>
      <c r="I39" s="2">
        <f>+H40+I60</f>
        <v>5433415</v>
      </c>
      <c r="J39" s="2">
        <f>+G39</f>
        <v>0</v>
      </c>
      <c r="K39" s="2">
        <f>+I40+K60</f>
        <v>5138374</v>
      </c>
      <c r="L39" s="2">
        <f>+K40+L60</f>
        <v>5138224</v>
      </c>
      <c r="M39" s="2">
        <f>+L40+M60</f>
        <v>1154455</v>
      </c>
      <c r="N39" s="2">
        <f>+K39</f>
        <v>5138374</v>
      </c>
      <c r="O39" s="2">
        <f>+M40+O60</f>
        <v>1213490</v>
      </c>
      <c r="P39" s="2">
        <f>+O40+P60</f>
        <v>138591</v>
      </c>
      <c r="Q39" s="2">
        <f>+P40+Q60</f>
        <v>-668444</v>
      </c>
      <c r="R39" s="2">
        <f>+O39</f>
        <v>1213490</v>
      </c>
      <c r="S39" s="2">
        <f>+Q40+S60</f>
        <v>-3481511</v>
      </c>
      <c r="T39" s="2">
        <f>+S40+T60</f>
        <v>-4187661</v>
      </c>
      <c r="U39" s="2">
        <f>+T40+U60</f>
        <v>-6183354</v>
      </c>
      <c r="V39" s="2">
        <f>+S39</f>
        <v>-3481511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-913913106</v>
      </c>
      <c r="D40" s="43">
        <f t="shared" ref="D40:AA40" si="4">+D38+D39</f>
        <v>0</v>
      </c>
      <c r="E40" s="44">
        <f t="shared" si="4"/>
        <v>-830340</v>
      </c>
      <c r="F40" s="45">
        <f t="shared" si="4"/>
        <v>-830340</v>
      </c>
      <c r="G40" s="45">
        <f t="shared" si="4"/>
        <v>6431483</v>
      </c>
      <c r="H40" s="45">
        <f t="shared" si="4"/>
        <v>5433415</v>
      </c>
      <c r="I40" s="45">
        <f t="shared" si="4"/>
        <v>5138374</v>
      </c>
      <c r="J40" s="45">
        <f>+I40</f>
        <v>5138374</v>
      </c>
      <c r="K40" s="45">
        <f t="shared" si="4"/>
        <v>5138224</v>
      </c>
      <c r="L40" s="45">
        <f t="shared" si="4"/>
        <v>1154455</v>
      </c>
      <c r="M40" s="45">
        <f t="shared" si="4"/>
        <v>1213490</v>
      </c>
      <c r="N40" s="45">
        <f>+M40</f>
        <v>1213490</v>
      </c>
      <c r="O40" s="45">
        <f t="shared" si="4"/>
        <v>138591</v>
      </c>
      <c r="P40" s="45">
        <f t="shared" si="4"/>
        <v>-668444</v>
      </c>
      <c r="Q40" s="45">
        <f t="shared" si="4"/>
        <v>-3481511</v>
      </c>
      <c r="R40" s="45">
        <f>+Q40</f>
        <v>-3481511</v>
      </c>
      <c r="S40" s="45">
        <f t="shared" si="4"/>
        <v>-4187661</v>
      </c>
      <c r="T40" s="45">
        <f t="shared" si="4"/>
        <v>-6183354</v>
      </c>
      <c r="U40" s="45">
        <f t="shared" si="4"/>
        <v>-3626272</v>
      </c>
      <c r="V40" s="45">
        <f>+U40</f>
        <v>-3626272</v>
      </c>
      <c r="W40" s="45">
        <f>+V40</f>
        <v>-3626272</v>
      </c>
      <c r="X40" s="45">
        <f t="shared" si="4"/>
        <v>-830340</v>
      </c>
      <c r="Y40" s="45">
        <f t="shared" si="4"/>
        <v>-2795932</v>
      </c>
      <c r="Z40" s="46">
        <f>+IF(X40&lt;&gt;0,+(Y40/X40)*100,0)</f>
        <v>336.72134306428694</v>
      </c>
      <c r="AA40" s="47">
        <f t="shared" si="4"/>
        <v>-830340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152996467</v>
      </c>
      <c r="F7" s="20">
        <v>132377240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5248</v>
      </c>
      <c r="T7" s="20"/>
      <c r="U7" s="20"/>
      <c r="V7" s="20">
        <v>5248</v>
      </c>
      <c r="W7" s="20">
        <v>5248</v>
      </c>
      <c r="X7" s="20">
        <v>132377244</v>
      </c>
      <c r="Y7" s="20">
        <v>-132371996</v>
      </c>
      <c r="Z7" s="21">
        <v>-99.996035572397929</v>
      </c>
      <c r="AA7" s="22">
        <v>132377240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13811000</v>
      </c>
      <c r="F10" s="20">
        <v>13811000</v>
      </c>
      <c r="G10" s="20">
        <v>-2000000</v>
      </c>
      <c r="H10" s="20"/>
      <c r="I10" s="20"/>
      <c r="J10" s="20">
        <v>-2000000</v>
      </c>
      <c r="K10" s="20"/>
      <c r="L10" s="20">
        <v>3500000</v>
      </c>
      <c r="M10" s="20"/>
      <c r="N10" s="20">
        <v>3500000</v>
      </c>
      <c r="O10" s="20"/>
      <c r="P10" s="20">
        <v>5759000</v>
      </c>
      <c r="Q10" s="20">
        <v>6400000</v>
      </c>
      <c r="R10" s="20">
        <v>12159000</v>
      </c>
      <c r="S10" s="20"/>
      <c r="T10" s="20"/>
      <c r="U10" s="20"/>
      <c r="V10" s="20"/>
      <c r="W10" s="20">
        <v>13659000</v>
      </c>
      <c r="X10" s="20">
        <v>13811004</v>
      </c>
      <c r="Y10" s="20">
        <v>-152004</v>
      </c>
      <c r="Z10" s="21">
        <v>-1.1006006514805151</v>
      </c>
      <c r="AA10" s="22">
        <v>13811000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-9471889</v>
      </c>
      <c r="D14" s="18"/>
      <c r="E14" s="19">
        <v>-124156953</v>
      </c>
      <c r="F14" s="20">
        <v>-124107503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-124107492</v>
      </c>
      <c r="Y14" s="20">
        <v>124107492</v>
      </c>
      <c r="Z14" s="21">
        <v>-100</v>
      </c>
      <c r="AA14" s="22">
        <v>-124107503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42650514</v>
      </c>
      <c r="F17" s="28">
        <f t="shared" si="0"/>
        <v>22080737</v>
      </c>
      <c r="G17" s="28">
        <f t="shared" si="0"/>
        <v>-2000000</v>
      </c>
      <c r="H17" s="28">
        <f t="shared" si="0"/>
        <v>0</v>
      </c>
      <c r="I17" s="28">
        <f t="shared" si="0"/>
        <v>0</v>
      </c>
      <c r="J17" s="28">
        <f t="shared" si="0"/>
        <v>-2000000</v>
      </c>
      <c r="K17" s="28">
        <f t="shared" si="0"/>
        <v>0</v>
      </c>
      <c r="L17" s="28">
        <f t="shared" si="0"/>
        <v>3500000</v>
      </c>
      <c r="M17" s="28">
        <f t="shared" si="0"/>
        <v>0</v>
      </c>
      <c r="N17" s="28">
        <f t="shared" si="0"/>
        <v>3500000</v>
      </c>
      <c r="O17" s="28">
        <f t="shared" si="0"/>
        <v>0</v>
      </c>
      <c r="P17" s="28">
        <f t="shared" si="0"/>
        <v>5759000</v>
      </c>
      <c r="Q17" s="28">
        <f t="shared" si="0"/>
        <v>6400000</v>
      </c>
      <c r="R17" s="28">
        <f t="shared" si="0"/>
        <v>12159000</v>
      </c>
      <c r="S17" s="28">
        <f t="shared" si="0"/>
        <v>5248</v>
      </c>
      <c r="T17" s="28">
        <f t="shared" si="0"/>
        <v>0</v>
      </c>
      <c r="U17" s="28">
        <f t="shared" si="0"/>
        <v>0</v>
      </c>
      <c r="V17" s="28">
        <f t="shared" si="0"/>
        <v>5248</v>
      </c>
      <c r="W17" s="28">
        <f t="shared" si="0"/>
        <v>13664248</v>
      </c>
      <c r="X17" s="28">
        <f t="shared" si="0"/>
        <v>22080756</v>
      </c>
      <c r="Y17" s="28">
        <f t="shared" si="0"/>
        <v>-8416508</v>
      </c>
      <c r="Z17" s="29">
        <f>+IF(X17&lt;&gt;0,+(Y17/X17)*100,0)</f>
        <v>-38.116937662822778</v>
      </c>
      <c r="AA17" s="30">
        <f>SUM(AA6:AA16)</f>
        <v>22080737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-4519500</v>
      </c>
      <c r="F26" s="20">
        <v>-345000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-345000</v>
      </c>
      <c r="Y26" s="20">
        <v>345000</v>
      </c>
      <c r="Z26" s="21">
        <v>-100</v>
      </c>
      <c r="AA26" s="22">
        <v>-345000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-4519500</v>
      </c>
      <c r="F27" s="28">
        <f t="shared" si="1"/>
        <v>-345000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-345000</v>
      </c>
      <c r="Y27" s="28">
        <f t="shared" si="1"/>
        <v>345000</v>
      </c>
      <c r="Z27" s="29">
        <f>+IF(X27&lt;&gt;0,+(Y27/X27)*100,0)</f>
        <v>-100</v>
      </c>
      <c r="AA27" s="30">
        <f>SUM(AA21:AA26)</f>
        <v>-345000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38131014</v>
      </c>
      <c r="F38" s="2">
        <f t="shared" si="3"/>
        <v>21735737</v>
      </c>
      <c r="G38" s="2">
        <f t="shared" si="3"/>
        <v>-2000000</v>
      </c>
      <c r="H38" s="2">
        <f t="shared" si="3"/>
        <v>0</v>
      </c>
      <c r="I38" s="2">
        <f t="shared" si="3"/>
        <v>0</v>
      </c>
      <c r="J38" s="2">
        <f t="shared" si="3"/>
        <v>-2000000</v>
      </c>
      <c r="K38" s="2">
        <f t="shared" si="3"/>
        <v>0</v>
      </c>
      <c r="L38" s="2">
        <f t="shared" si="3"/>
        <v>3500000</v>
      </c>
      <c r="M38" s="2">
        <f t="shared" si="3"/>
        <v>0</v>
      </c>
      <c r="N38" s="2">
        <f t="shared" si="3"/>
        <v>3500000</v>
      </c>
      <c r="O38" s="2">
        <f t="shared" si="3"/>
        <v>0</v>
      </c>
      <c r="P38" s="2">
        <f t="shared" si="3"/>
        <v>5759000</v>
      </c>
      <c r="Q38" s="2">
        <f t="shared" si="3"/>
        <v>6400000</v>
      </c>
      <c r="R38" s="2">
        <f t="shared" si="3"/>
        <v>12159000</v>
      </c>
      <c r="S38" s="2">
        <f t="shared" si="3"/>
        <v>5248</v>
      </c>
      <c r="T38" s="2">
        <f t="shared" si="3"/>
        <v>0</v>
      </c>
      <c r="U38" s="2">
        <f t="shared" si="3"/>
        <v>0</v>
      </c>
      <c r="V38" s="2">
        <f t="shared" si="3"/>
        <v>5248</v>
      </c>
      <c r="W38" s="2">
        <f t="shared" si="3"/>
        <v>13664248</v>
      </c>
      <c r="X38" s="2">
        <f t="shared" si="3"/>
        <v>21735756</v>
      </c>
      <c r="Y38" s="2">
        <f t="shared" si="3"/>
        <v>-8071508</v>
      </c>
      <c r="Z38" s="34">
        <f>+IF(X38&lt;&gt;0,+(Y38/X38)*100,0)</f>
        <v>-37.134700996827533</v>
      </c>
      <c r="AA38" s="35">
        <f>+AA17+AA27+AA36</f>
        <v>21735737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-2000000</v>
      </c>
      <c r="I39" s="2">
        <f>+H40+I60</f>
        <v>-2000000</v>
      </c>
      <c r="J39" s="2">
        <f>+G39</f>
        <v>0</v>
      </c>
      <c r="K39" s="2">
        <f>+I40+K60</f>
        <v>-2000000</v>
      </c>
      <c r="L39" s="2">
        <f>+K40+L60</f>
        <v>-2000000</v>
      </c>
      <c r="M39" s="2">
        <f>+L40+M60</f>
        <v>1500000</v>
      </c>
      <c r="N39" s="2">
        <f>+K39</f>
        <v>-2000000</v>
      </c>
      <c r="O39" s="2">
        <f>+M40+O60</f>
        <v>1500000</v>
      </c>
      <c r="P39" s="2">
        <f>+O40+P60</f>
        <v>1500000</v>
      </c>
      <c r="Q39" s="2">
        <f>+P40+Q60</f>
        <v>7259000</v>
      </c>
      <c r="R39" s="2">
        <f>+O39</f>
        <v>1500000</v>
      </c>
      <c r="S39" s="2">
        <f>+Q40+S60</f>
        <v>13659000</v>
      </c>
      <c r="T39" s="2">
        <f>+S40+T60</f>
        <v>13664248</v>
      </c>
      <c r="U39" s="2">
        <f>+T40+U60</f>
        <v>13664248</v>
      </c>
      <c r="V39" s="2">
        <f>+S39</f>
        <v>13659000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-9471889</v>
      </c>
      <c r="D40" s="43">
        <f t="shared" ref="D40:AA40" si="4">+D38+D39</f>
        <v>0</v>
      </c>
      <c r="E40" s="44">
        <f t="shared" si="4"/>
        <v>38131014</v>
      </c>
      <c r="F40" s="45">
        <f t="shared" si="4"/>
        <v>21735737</v>
      </c>
      <c r="G40" s="45">
        <f t="shared" si="4"/>
        <v>-2000000</v>
      </c>
      <c r="H40" s="45">
        <f t="shared" si="4"/>
        <v>-2000000</v>
      </c>
      <c r="I40" s="45">
        <f t="shared" si="4"/>
        <v>-2000000</v>
      </c>
      <c r="J40" s="45">
        <f>+I40</f>
        <v>-2000000</v>
      </c>
      <c r="K40" s="45">
        <f t="shared" si="4"/>
        <v>-2000000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7259000</v>
      </c>
      <c r="Q40" s="45">
        <f t="shared" si="4"/>
        <v>13659000</v>
      </c>
      <c r="R40" s="45">
        <f>+Q40</f>
        <v>13659000</v>
      </c>
      <c r="S40" s="45">
        <f t="shared" si="4"/>
        <v>13664248</v>
      </c>
      <c r="T40" s="45">
        <f t="shared" si="4"/>
        <v>13664248</v>
      </c>
      <c r="U40" s="45">
        <f t="shared" si="4"/>
        <v>13664248</v>
      </c>
      <c r="V40" s="45">
        <f>+U40</f>
        <v>13664248</v>
      </c>
      <c r="W40" s="45">
        <f>+V40</f>
        <v>13664248</v>
      </c>
      <c r="X40" s="45">
        <f t="shared" si="4"/>
        <v>21735756</v>
      </c>
      <c r="Y40" s="45">
        <f t="shared" si="4"/>
        <v>-8071508</v>
      </c>
      <c r="Z40" s="46">
        <f>+IF(X40&lt;&gt;0,+(Y40/X40)*100,0)</f>
        <v>-37.134700996827533</v>
      </c>
      <c r="AA40" s="47">
        <f t="shared" si="4"/>
        <v>21735737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779554081</v>
      </c>
      <c r="G7" s="20">
        <v>64355889</v>
      </c>
      <c r="H7" s="20">
        <v>94121512</v>
      </c>
      <c r="I7" s="20">
        <v>110962077</v>
      </c>
      <c r="J7" s="20">
        <v>269439478</v>
      </c>
      <c r="K7" s="20">
        <v>90562249</v>
      </c>
      <c r="L7" s="20">
        <v>83108220</v>
      </c>
      <c r="M7" s="20">
        <v>78826068</v>
      </c>
      <c r="N7" s="20">
        <v>252496537</v>
      </c>
      <c r="O7" s="20">
        <v>86902724</v>
      </c>
      <c r="P7" s="20">
        <v>80344392</v>
      </c>
      <c r="Q7" s="20">
        <v>75983562</v>
      </c>
      <c r="R7" s="20">
        <v>243230678</v>
      </c>
      <c r="S7" s="20">
        <v>64383969</v>
      </c>
      <c r="T7" s="20">
        <v>82540353</v>
      </c>
      <c r="U7" s="20">
        <v>77056015</v>
      </c>
      <c r="V7" s="20">
        <v>223980337</v>
      </c>
      <c r="W7" s="20">
        <v>989147030</v>
      </c>
      <c r="X7" s="20">
        <v>779554081</v>
      </c>
      <c r="Y7" s="20">
        <v>209592949</v>
      </c>
      <c r="Z7" s="21">
        <v>26.886261531866701</v>
      </c>
      <c r="AA7" s="22">
        <v>779554081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11863489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11863489</v>
      </c>
      <c r="Y8" s="20">
        <v>-11863489</v>
      </c>
      <c r="Z8" s="21">
        <v>-100</v>
      </c>
      <c r="AA8" s="22">
        <v>11863489</v>
      </c>
    </row>
    <row r="9" spans="1:27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>
        <v>31666463</v>
      </c>
      <c r="N9" s="20">
        <v>31666463</v>
      </c>
      <c r="O9" s="20"/>
      <c r="P9" s="20"/>
      <c r="Q9" s="20">
        <v>23749979</v>
      </c>
      <c r="R9" s="20">
        <v>23749979</v>
      </c>
      <c r="S9" s="20"/>
      <c r="T9" s="20"/>
      <c r="U9" s="20"/>
      <c r="V9" s="20"/>
      <c r="W9" s="20">
        <v>94999741</v>
      </c>
      <c r="X9" s="20">
        <v>94999741</v>
      </c>
      <c r="Y9" s="20"/>
      <c r="Z9" s="21"/>
      <c r="AA9" s="22">
        <v>94999741</v>
      </c>
    </row>
    <row r="10" spans="1:27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>
        <v>13000000</v>
      </c>
      <c r="N10" s="20">
        <v>13000000</v>
      </c>
      <c r="O10" s="20"/>
      <c r="P10" s="20"/>
      <c r="Q10" s="20"/>
      <c r="R10" s="20"/>
      <c r="S10" s="20"/>
      <c r="T10" s="20"/>
      <c r="U10" s="20"/>
      <c r="V10" s="20"/>
      <c r="W10" s="20">
        <v>18549621</v>
      </c>
      <c r="X10" s="20">
        <v>22344000</v>
      </c>
      <c r="Y10" s="20">
        <v>-3794379</v>
      </c>
      <c r="Z10" s="21">
        <v>-16.981646079484424</v>
      </c>
      <c r="AA10" s="22">
        <v>22344000</v>
      </c>
    </row>
    <row r="11" spans="1:27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>
        <v>52077</v>
      </c>
      <c r="L11" s="20">
        <v>44403</v>
      </c>
      <c r="M11" s="20">
        <v>67901</v>
      </c>
      <c r="N11" s="20">
        <v>164381</v>
      </c>
      <c r="O11" s="20">
        <v>15329</v>
      </c>
      <c r="P11" s="20">
        <v>383336</v>
      </c>
      <c r="Q11" s="20">
        <v>48844</v>
      </c>
      <c r="R11" s="20">
        <v>447509</v>
      </c>
      <c r="S11" s="20">
        <v>37072</v>
      </c>
      <c r="T11" s="20">
        <v>50500</v>
      </c>
      <c r="U11" s="20">
        <v>20937</v>
      </c>
      <c r="V11" s="20">
        <v>108509</v>
      </c>
      <c r="W11" s="20">
        <v>1070254</v>
      </c>
      <c r="X11" s="20"/>
      <c r="Y11" s="20">
        <v>1070254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-835768296</v>
      </c>
      <c r="G14" s="20"/>
      <c r="H14" s="20">
        <v>-625227</v>
      </c>
      <c r="I14" s="20">
        <v>-56220202</v>
      </c>
      <c r="J14" s="20">
        <v>-56845429</v>
      </c>
      <c r="K14" s="20">
        <v>-28226108</v>
      </c>
      <c r="L14" s="20">
        <v>-10028428</v>
      </c>
      <c r="M14" s="20">
        <v>-41810543</v>
      </c>
      <c r="N14" s="20">
        <v>-80065079</v>
      </c>
      <c r="O14" s="20">
        <v>-11355380</v>
      </c>
      <c r="P14" s="20">
        <v>-20011218</v>
      </c>
      <c r="Q14" s="20">
        <v>-69366660</v>
      </c>
      <c r="R14" s="20">
        <v>-100733258</v>
      </c>
      <c r="S14" s="20">
        <v>-24768084</v>
      </c>
      <c r="T14" s="20">
        <v>-30000000</v>
      </c>
      <c r="U14" s="20">
        <v>-4435</v>
      </c>
      <c r="V14" s="20">
        <v>-54772519</v>
      </c>
      <c r="W14" s="20">
        <v>-292416285</v>
      </c>
      <c r="X14" s="20">
        <v>-835768296</v>
      </c>
      <c r="Y14" s="20">
        <v>543352011</v>
      </c>
      <c r="Z14" s="21">
        <v>-65.012278355196187</v>
      </c>
      <c r="AA14" s="22">
        <v>-835768296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72993015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62388218</v>
      </c>
      <c r="L17" s="28">
        <f t="shared" si="0"/>
        <v>73124195</v>
      </c>
      <c r="M17" s="28">
        <f t="shared" si="0"/>
        <v>81749889</v>
      </c>
      <c r="N17" s="28">
        <f t="shared" si="0"/>
        <v>217262302</v>
      </c>
      <c r="O17" s="28">
        <f t="shared" si="0"/>
        <v>75562673</v>
      </c>
      <c r="P17" s="28">
        <f t="shared" si="0"/>
        <v>60716510</v>
      </c>
      <c r="Q17" s="28">
        <f t="shared" si="0"/>
        <v>30415725</v>
      </c>
      <c r="R17" s="28">
        <f t="shared" si="0"/>
        <v>166694908</v>
      </c>
      <c r="S17" s="28">
        <f t="shared" si="0"/>
        <v>39652957</v>
      </c>
      <c r="T17" s="28">
        <f t="shared" si="0"/>
        <v>52590853</v>
      </c>
      <c r="U17" s="28">
        <f t="shared" si="0"/>
        <v>77072517</v>
      </c>
      <c r="V17" s="28">
        <f t="shared" si="0"/>
        <v>169316327</v>
      </c>
      <c r="W17" s="28">
        <f t="shared" si="0"/>
        <v>811350361</v>
      </c>
      <c r="X17" s="28">
        <f t="shared" si="0"/>
        <v>72993015</v>
      </c>
      <c r="Y17" s="28">
        <f t="shared" si="0"/>
        <v>738357346</v>
      </c>
      <c r="Z17" s="29">
        <f>+IF(X17&lt;&gt;0,+(Y17/X17)*100,0)</f>
        <v>1011.5452088121035</v>
      </c>
      <c r="AA17" s="30">
        <f>SUM(AA6:AA16)</f>
        <v>72993015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-26994608</v>
      </c>
      <c r="G26" s="20">
        <v>-6975274</v>
      </c>
      <c r="H26" s="20"/>
      <c r="I26" s="20"/>
      <c r="J26" s="20">
        <v>-6975274</v>
      </c>
      <c r="K26" s="20"/>
      <c r="L26" s="20">
        <v>-3096705</v>
      </c>
      <c r="M26" s="20"/>
      <c r="N26" s="20">
        <v>-3096705</v>
      </c>
      <c r="O26" s="20">
        <v>-8688395</v>
      </c>
      <c r="P26" s="20"/>
      <c r="Q26" s="20">
        <v>-2719134</v>
      </c>
      <c r="R26" s="20">
        <v>-11407529</v>
      </c>
      <c r="S26" s="20"/>
      <c r="T26" s="20"/>
      <c r="U26" s="20">
        <v>-1012230</v>
      </c>
      <c r="V26" s="20">
        <v>-1012230</v>
      </c>
      <c r="W26" s="20">
        <v>-22491738</v>
      </c>
      <c r="X26" s="20">
        <v>-26994608</v>
      </c>
      <c r="Y26" s="20">
        <v>4502870</v>
      </c>
      <c r="Z26" s="21">
        <v>-16.680627479384029</v>
      </c>
      <c r="AA26" s="22">
        <v>-26994608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-26994608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-3096705</v>
      </c>
      <c r="M27" s="28">
        <f t="shared" si="1"/>
        <v>0</v>
      </c>
      <c r="N27" s="28">
        <f t="shared" si="1"/>
        <v>-3096705</v>
      </c>
      <c r="O27" s="28">
        <f t="shared" si="1"/>
        <v>-8688395</v>
      </c>
      <c r="P27" s="28">
        <f t="shared" si="1"/>
        <v>0</v>
      </c>
      <c r="Q27" s="28">
        <f t="shared" si="1"/>
        <v>-2719134</v>
      </c>
      <c r="R27" s="28">
        <f t="shared" si="1"/>
        <v>-11407529</v>
      </c>
      <c r="S27" s="28">
        <f t="shared" si="1"/>
        <v>0</v>
      </c>
      <c r="T27" s="28">
        <f t="shared" si="1"/>
        <v>0</v>
      </c>
      <c r="U27" s="28">
        <f t="shared" si="1"/>
        <v>-1012230</v>
      </c>
      <c r="V27" s="28">
        <f t="shared" si="1"/>
        <v>-1012230</v>
      </c>
      <c r="W27" s="28">
        <f t="shared" si="1"/>
        <v>-22491738</v>
      </c>
      <c r="X27" s="28">
        <f t="shared" si="1"/>
        <v>-26994608</v>
      </c>
      <c r="Y27" s="28">
        <f t="shared" si="1"/>
        <v>4502870</v>
      </c>
      <c r="Z27" s="29">
        <f>+IF(X27&lt;&gt;0,+(Y27/X27)*100,0)</f>
        <v>-16.680627479384029</v>
      </c>
      <c r="AA27" s="30">
        <f>SUM(AA21:AA26)</f>
        <v>-26994608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45998407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62388218</v>
      </c>
      <c r="L38" s="2">
        <f t="shared" si="3"/>
        <v>70027490</v>
      </c>
      <c r="M38" s="2">
        <f t="shared" si="3"/>
        <v>81749889</v>
      </c>
      <c r="N38" s="2">
        <f t="shared" si="3"/>
        <v>214165597</v>
      </c>
      <c r="O38" s="2">
        <f t="shared" si="3"/>
        <v>66874278</v>
      </c>
      <c r="P38" s="2">
        <f t="shared" si="3"/>
        <v>60716510</v>
      </c>
      <c r="Q38" s="2">
        <f t="shared" si="3"/>
        <v>27696591</v>
      </c>
      <c r="R38" s="2">
        <f t="shared" si="3"/>
        <v>155287379</v>
      </c>
      <c r="S38" s="2">
        <f t="shared" si="3"/>
        <v>39652957</v>
      </c>
      <c r="T38" s="2">
        <f t="shared" si="3"/>
        <v>52590853</v>
      </c>
      <c r="U38" s="2">
        <f t="shared" si="3"/>
        <v>76060287</v>
      </c>
      <c r="V38" s="2">
        <f t="shared" si="3"/>
        <v>168304097</v>
      </c>
      <c r="W38" s="2">
        <f t="shared" si="3"/>
        <v>788858623</v>
      </c>
      <c r="X38" s="2">
        <f t="shared" si="3"/>
        <v>45998407</v>
      </c>
      <c r="Y38" s="2">
        <f t="shared" si="3"/>
        <v>742860216</v>
      </c>
      <c r="Z38" s="34">
        <f>+IF(X38&lt;&gt;0,+(Y38/X38)*100,0)</f>
        <v>1614.9694401373508</v>
      </c>
      <c r="AA38" s="35">
        <f>+AA17+AA27+AA36</f>
        <v>45998407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-2099</v>
      </c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313489768</v>
      </c>
      <c r="M39" s="2">
        <f>+L40+M60</f>
        <v>383517258</v>
      </c>
      <c r="N39" s="2">
        <f>+K39</f>
        <v>251101550</v>
      </c>
      <c r="O39" s="2">
        <f>+M40+O60</f>
        <v>465267147</v>
      </c>
      <c r="P39" s="2">
        <f>+O40+P60</f>
        <v>532141425</v>
      </c>
      <c r="Q39" s="2">
        <f>+P40+Q60</f>
        <v>592857935</v>
      </c>
      <c r="R39" s="2">
        <f>+O39</f>
        <v>465267147</v>
      </c>
      <c r="S39" s="2">
        <f>+Q40+S60</f>
        <v>620554526</v>
      </c>
      <c r="T39" s="2">
        <f>+S40+T60</f>
        <v>660207483</v>
      </c>
      <c r="U39" s="2">
        <f>+T40+U60</f>
        <v>712798336</v>
      </c>
      <c r="V39" s="2">
        <f>+S39</f>
        <v>620554526</v>
      </c>
      <c r="W39" s="2">
        <f>+G39</f>
        <v>0</v>
      </c>
      <c r="X39" s="2">
        <v>-2099</v>
      </c>
      <c r="Y39" s="2">
        <f>+W39-X39</f>
        <v>2099</v>
      </c>
      <c r="Z39" s="34">
        <f>+IF(X39&lt;&gt;0,+(Y39/X39)*100,0)</f>
        <v>-100</v>
      </c>
      <c r="AA39" s="35">
        <v>-2099</v>
      </c>
    </row>
    <row r="40" spans="1:27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45996308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313489768</v>
      </c>
      <c r="L40" s="45">
        <f t="shared" si="4"/>
        <v>383517258</v>
      </c>
      <c r="M40" s="45">
        <f t="shared" si="4"/>
        <v>465267147</v>
      </c>
      <c r="N40" s="45">
        <f>+M40</f>
        <v>465267147</v>
      </c>
      <c r="O40" s="45">
        <f t="shared" si="4"/>
        <v>532141425</v>
      </c>
      <c r="P40" s="45">
        <f t="shared" si="4"/>
        <v>592857935</v>
      </c>
      <c r="Q40" s="45">
        <f t="shared" si="4"/>
        <v>620554526</v>
      </c>
      <c r="R40" s="45">
        <f>+Q40</f>
        <v>620554526</v>
      </c>
      <c r="S40" s="45">
        <f t="shared" si="4"/>
        <v>660207483</v>
      </c>
      <c r="T40" s="45">
        <f t="shared" si="4"/>
        <v>712798336</v>
      </c>
      <c r="U40" s="45">
        <f t="shared" si="4"/>
        <v>788858623</v>
      </c>
      <c r="V40" s="45">
        <f>+U40</f>
        <v>788858623</v>
      </c>
      <c r="W40" s="45">
        <f>+V40</f>
        <v>788858623</v>
      </c>
      <c r="X40" s="45">
        <f t="shared" si="4"/>
        <v>45996308</v>
      </c>
      <c r="Y40" s="45">
        <f t="shared" si="4"/>
        <v>742862315</v>
      </c>
      <c r="Z40" s="46">
        <f>+IF(X40&lt;&gt;0,+(Y40/X40)*100,0)</f>
        <v>1615.0477012198457</v>
      </c>
      <c r="AA40" s="47">
        <f t="shared" si="4"/>
        <v>45996308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1333105</v>
      </c>
      <c r="D7" s="18"/>
      <c r="E7" s="19">
        <v>16006808</v>
      </c>
      <c r="F7" s="20">
        <v>15626043</v>
      </c>
      <c r="G7" s="20">
        <v>-1366478</v>
      </c>
      <c r="H7" s="20">
        <v>-36753</v>
      </c>
      <c r="I7" s="20">
        <v>1293384</v>
      </c>
      <c r="J7" s="20">
        <v>-109847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-109847</v>
      </c>
      <c r="X7" s="20">
        <v>15626043</v>
      </c>
      <c r="Y7" s="20">
        <v>-15735890</v>
      </c>
      <c r="Z7" s="21">
        <v>-100.70297387508789</v>
      </c>
      <c r="AA7" s="22">
        <v>15626043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2108617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15518000</v>
      </c>
      <c r="F10" s="20">
        <v>22518000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22518000</v>
      </c>
      <c r="Y10" s="20">
        <v>-22518000</v>
      </c>
      <c r="Z10" s="21">
        <v>-100</v>
      </c>
      <c r="AA10" s="22">
        <v>22518000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2484519</v>
      </c>
      <c r="F11" s="20">
        <v>1226198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1226198</v>
      </c>
      <c r="Y11" s="20">
        <v>-1226198</v>
      </c>
      <c r="Z11" s="21">
        <v>-100</v>
      </c>
      <c r="AA11" s="22">
        <v>1226198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-29593550</v>
      </c>
      <c r="F14" s="20">
        <v>-28710344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-95607</v>
      </c>
      <c r="Q14" s="20"/>
      <c r="R14" s="20">
        <v>-95607</v>
      </c>
      <c r="S14" s="20"/>
      <c r="T14" s="20"/>
      <c r="U14" s="20"/>
      <c r="V14" s="20"/>
      <c r="W14" s="20">
        <v>-95607</v>
      </c>
      <c r="X14" s="20">
        <v>-28710344</v>
      </c>
      <c r="Y14" s="20">
        <v>28614737</v>
      </c>
      <c r="Z14" s="21">
        <v>-99.666994585644801</v>
      </c>
      <c r="AA14" s="22">
        <v>-28710344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1333105</v>
      </c>
      <c r="D17" s="26">
        <f>SUM(D6:D16)</f>
        <v>0</v>
      </c>
      <c r="E17" s="27">
        <f t="shared" si="0"/>
        <v>6524394</v>
      </c>
      <c r="F17" s="28">
        <f t="shared" si="0"/>
        <v>10659897</v>
      </c>
      <c r="G17" s="28">
        <f t="shared" si="0"/>
        <v>-1366478</v>
      </c>
      <c r="H17" s="28">
        <f t="shared" si="0"/>
        <v>-36753</v>
      </c>
      <c r="I17" s="28">
        <f t="shared" si="0"/>
        <v>1293384</v>
      </c>
      <c r="J17" s="28">
        <f t="shared" si="0"/>
        <v>-109847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-95607</v>
      </c>
      <c r="Q17" s="28">
        <f t="shared" si="0"/>
        <v>0</v>
      </c>
      <c r="R17" s="28">
        <f t="shared" si="0"/>
        <v>-95607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-205454</v>
      </c>
      <c r="X17" s="28">
        <f t="shared" si="0"/>
        <v>10659897</v>
      </c>
      <c r="Y17" s="28">
        <f t="shared" si="0"/>
        <v>-10865351</v>
      </c>
      <c r="Z17" s="29">
        <f>+IF(X17&lt;&gt;0,+(Y17/X17)*100,0)</f>
        <v>-101.92735445755245</v>
      </c>
      <c r="AA17" s="30">
        <f>SUM(AA6:AA16)</f>
        <v>10659897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-15518000</v>
      </c>
      <c r="F26" s="20">
        <v>-22518000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-626529</v>
      </c>
      <c r="R26" s="20">
        <v>-626529</v>
      </c>
      <c r="S26" s="20">
        <v>-151095</v>
      </c>
      <c r="T26" s="20">
        <v>-1300000</v>
      </c>
      <c r="U26" s="20">
        <v>-1000000</v>
      </c>
      <c r="V26" s="20">
        <v>-2451095</v>
      </c>
      <c r="W26" s="20">
        <v>-3077624</v>
      </c>
      <c r="X26" s="20">
        <v>-22518000</v>
      </c>
      <c r="Y26" s="20">
        <v>19440376</v>
      </c>
      <c r="Z26" s="21">
        <v>-86.332605027089443</v>
      </c>
      <c r="AA26" s="22">
        <v>-22518000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-15518000</v>
      </c>
      <c r="F27" s="28">
        <f t="shared" si="1"/>
        <v>-22518000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-626529</v>
      </c>
      <c r="R27" s="28">
        <f t="shared" si="1"/>
        <v>-626529</v>
      </c>
      <c r="S27" s="28">
        <f t="shared" si="1"/>
        <v>-151095</v>
      </c>
      <c r="T27" s="28">
        <f t="shared" si="1"/>
        <v>-1300000</v>
      </c>
      <c r="U27" s="28">
        <f t="shared" si="1"/>
        <v>-1000000</v>
      </c>
      <c r="V27" s="28">
        <f t="shared" si="1"/>
        <v>-2451095</v>
      </c>
      <c r="W27" s="28">
        <f t="shared" si="1"/>
        <v>-3077624</v>
      </c>
      <c r="X27" s="28">
        <f t="shared" si="1"/>
        <v>-22518000</v>
      </c>
      <c r="Y27" s="28">
        <f t="shared" si="1"/>
        <v>19440376</v>
      </c>
      <c r="Z27" s="29">
        <f>+IF(X27&lt;&gt;0,+(Y27/X27)*100,0)</f>
        <v>-86.332605027089443</v>
      </c>
      <c r="AA27" s="30">
        <f>SUM(AA21:AA26)</f>
        <v>-22518000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1333105</v>
      </c>
      <c r="D38" s="32">
        <f>+D17+D27+D36</f>
        <v>0</v>
      </c>
      <c r="E38" s="33">
        <f t="shared" si="3"/>
        <v>-8993606</v>
      </c>
      <c r="F38" s="2">
        <f t="shared" si="3"/>
        <v>-11858103</v>
      </c>
      <c r="G38" s="2">
        <f t="shared" si="3"/>
        <v>-1366478</v>
      </c>
      <c r="H38" s="2">
        <f t="shared" si="3"/>
        <v>-36753</v>
      </c>
      <c r="I38" s="2">
        <f t="shared" si="3"/>
        <v>1293384</v>
      </c>
      <c r="J38" s="2">
        <f t="shared" si="3"/>
        <v>-109847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-95607</v>
      </c>
      <c r="Q38" s="2">
        <f t="shared" si="3"/>
        <v>-626529</v>
      </c>
      <c r="R38" s="2">
        <f t="shared" si="3"/>
        <v>-722136</v>
      </c>
      <c r="S38" s="2">
        <f t="shared" si="3"/>
        <v>-151095</v>
      </c>
      <c r="T38" s="2">
        <f t="shared" si="3"/>
        <v>-1300000</v>
      </c>
      <c r="U38" s="2">
        <f t="shared" si="3"/>
        <v>-1000000</v>
      </c>
      <c r="V38" s="2">
        <f t="shared" si="3"/>
        <v>-2451095</v>
      </c>
      <c r="W38" s="2">
        <f t="shared" si="3"/>
        <v>-3283078</v>
      </c>
      <c r="X38" s="2">
        <f t="shared" si="3"/>
        <v>-11858103</v>
      </c>
      <c r="Y38" s="2">
        <f t="shared" si="3"/>
        <v>8575025</v>
      </c>
      <c r="Z38" s="34">
        <f>+IF(X38&lt;&gt;0,+(Y38/X38)*100,0)</f>
        <v>-72.31363229008889</v>
      </c>
      <c r="AA38" s="35">
        <f>+AA17+AA27+AA36</f>
        <v>-11858103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-1366478</v>
      </c>
      <c r="I39" s="2">
        <f>+H40+I60</f>
        <v>-1403231</v>
      </c>
      <c r="J39" s="2">
        <f>+G39</f>
        <v>0</v>
      </c>
      <c r="K39" s="2">
        <f>+I40+K60</f>
        <v>-109847</v>
      </c>
      <c r="L39" s="2">
        <f>+K40+L60</f>
        <v>-109847</v>
      </c>
      <c r="M39" s="2">
        <f>+L40+M60</f>
        <v>-109847</v>
      </c>
      <c r="N39" s="2">
        <f>+K39</f>
        <v>-109847</v>
      </c>
      <c r="O39" s="2">
        <f>+M40+O60</f>
        <v>-109847</v>
      </c>
      <c r="P39" s="2">
        <f>+O40+P60</f>
        <v>-109847</v>
      </c>
      <c r="Q39" s="2">
        <f>+P40+Q60</f>
        <v>-205454</v>
      </c>
      <c r="R39" s="2">
        <f>+O39</f>
        <v>-109847</v>
      </c>
      <c r="S39" s="2">
        <f>+Q40+S60</f>
        <v>-831983</v>
      </c>
      <c r="T39" s="2">
        <f>+S40+T60</f>
        <v>-983078</v>
      </c>
      <c r="U39" s="2">
        <f>+T40+U60</f>
        <v>-2283078</v>
      </c>
      <c r="V39" s="2">
        <f>+S39</f>
        <v>-831983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1333105</v>
      </c>
      <c r="D40" s="43">
        <f t="shared" ref="D40:AA40" si="4">+D38+D39</f>
        <v>0</v>
      </c>
      <c r="E40" s="44">
        <f t="shared" si="4"/>
        <v>-8993606</v>
      </c>
      <c r="F40" s="45">
        <f t="shared" si="4"/>
        <v>-11858103</v>
      </c>
      <c r="G40" s="45">
        <f t="shared" si="4"/>
        <v>-1366478</v>
      </c>
      <c r="H40" s="45">
        <f t="shared" si="4"/>
        <v>-1403231</v>
      </c>
      <c r="I40" s="45">
        <f t="shared" si="4"/>
        <v>-109847</v>
      </c>
      <c r="J40" s="45">
        <f>+I40</f>
        <v>-109847</v>
      </c>
      <c r="K40" s="45">
        <f t="shared" si="4"/>
        <v>-109847</v>
      </c>
      <c r="L40" s="45">
        <f t="shared" si="4"/>
        <v>-109847</v>
      </c>
      <c r="M40" s="45">
        <f t="shared" si="4"/>
        <v>-109847</v>
      </c>
      <c r="N40" s="45">
        <f>+M40</f>
        <v>-109847</v>
      </c>
      <c r="O40" s="45">
        <f t="shared" si="4"/>
        <v>-109847</v>
      </c>
      <c r="P40" s="45">
        <f t="shared" si="4"/>
        <v>-205454</v>
      </c>
      <c r="Q40" s="45">
        <f t="shared" si="4"/>
        <v>-831983</v>
      </c>
      <c r="R40" s="45">
        <f>+Q40</f>
        <v>-831983</v>
      </c>
      <c r="S40" s="45">
        <f t="shared" si="4"/>
        <v>-983078</v>
      </c>
      <c r="T40" s="45">
        <f t="shared" si="4"/>
        <v>-2283078</v>
      </c>
      <c r="U40" s="45">
        <f t="shared" si="4"/>
        <v>-3283078</v>
      </c>
      <c r="V40" s="45">
        <f>+U40</f>
        <v>-3283078</v>
      </c>
      <c r="W40" s="45">
        <f>+V40</f>
        <v>-3283078</v>
      </c>
      <c r="X40" s="45">
        <f t="shared" si="4"/>
        <v>-11858103</v>
      </c>
      <c r="Y40" s="45">
        <f t="shared" si="4"/>
        <v>8575025</v>
      </c>
      <c r="Z40" s="46">
        <f>+IF(X40&lt;&gt;0,+(Y40/X40)*100,0)</f>
        <v>-72.31363229008889</v>
      </c>
      <c r="AA40" s="47">
        <f t="shared" si="4"/>
        <v>-11858103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-12644159</v>
      </c>
      <c r="F14" s="20">
        <v>-5749999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-5749999</v>
      </c>
      <c r="Y14" s="20">
        <v>5749999</v>
      </c>
      <c r="Z14" s="21">
        <v>-100</v>
      </c>
      <c r="AA14" s="22">
        <v>-5749999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-12644159</v>
      </c>
      <c r="F17" s="28">
        <f t="shared" si="0"/>
        <v>-5749999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-5749999</v>
      </c>
      <c r="Y17" s="28">
        <f t="shared" si="0"/>
        <v>5749999</v>
      </c>
      <c r="Z17" s="29">
        <f>+IF(X17&lt;&gt;0,+(Y17/X17)*100,0)</f>
        <v>-100</v>
      </c>
      <c r="AA17" s="30">
        <f>SUM(AA6:AA16)</f>
        <v>-5749999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-12644159</v>
      </c>
      <c r="F38" s="2">
        <f t="shared" si="3"/>
        <v>-5749999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-5749999</v>
      </c>
      <c r="Y38" s="2">
        <f t="shared" si="3"/>
        <v>5749999</v>
      </c>
      <c r="Z38" s="34">
        <f>+IF(X38&lt;&gt;0,+(Y38/X38)*100,0)</f>
        <v>-100</v>
      </c>
      <c r="AA38" s="35">
        <f>+AA17+AA27+AA36</f>
        <v>-5749999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-12644159</v>
      </c>
      <c r="F40" s="45">
        <f t="shared" si="4"/>
        <v>-5749999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-5749999</v>
      </c>
      <c r="Y40" s="45">
        <f t="shared" si="4"/>
        <v>5749999</v>
      </c>
      <c r="Z40" s="46">
        <f>+IF(X40&lt;&gt;0,+(Y40/X40)*100,0)</f>
        <v>-100</v>
      </c>
      <c r="AA40" s="47">
        <f t="shared" si="4"/>
        <v>-5749999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7753000</v>
      </c>
      <c r="F10" s="20">
        <v>7753000</v>
      </c>
      <c r="G10" s="20"/>
      <c r="H10" s="20"/>
      <c r="I10" s="20">
        <v>3100000</v>
      </c>
      <c r="J10" s="20">
        <v>3100000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3100000</v>
      </c>
      <c r="X10" s="20">
        <v>7753000</v>
      </c>
      <c r="Y10" s="20">
        <v>-4653000</v>
      </c>
      <c r="Z10" s="21">
        <v>-60.015477879530501</v>
      </c>
      <c r="AA10" s="22">
        <v>7753000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-60910447</v>
      </c>
      <c r="F14" s="20">
        <v>-59678017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-59678017</v>
      </c>
      <c r="Y14" s="20">
        <v>59678017</v>
      </c>
      <c r="Z14" s="21">
        <v>-100</v>
      </c>
      <c r="AA14" s="22">
        <v>-59678017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-53157447</v>
      </c>
      <c r="F17" s="28">
        <f t="shared" si="0"/>
        <v>-51925017</v>
      </c>
      <c r="G17" s="28">
        <f t="shared" si="0"/>
        <v>0</v>
      </c>
      <c r="H17" s="28">
        <f t="shared" si="0"/>
        <v>0</v>
      </c>
      <c r="I17" s="28">
        <f t="shared" si="0"/>
        <v>3100000</v>
      </c>
      <c r="J17" s="28">
        <f t="shared" si="0"/>
        <v>3100000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3100000</v>
      </c>
      <c r="X17" s="28">
        <f t="shared" si="0"/>
        <v>-51925017</v>
      </c>
      <c r="Y17" s="28">
        <f t="shared" si="0"/>
        <v>55025017</v>
      </c>
      <c r="Z17" s="29">
        <f>+IF(X17&lt;&gt;0,+(Y17/X17)*100,0)</f>
        <v>-105.97014729913327</v>
      </c>
      <c r="AA17" s="30">
        <f>SUM(AA6:AA16)</f>
        <v>-51925017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-7753000</v>
      </c>
      <c r="F26" s="20">
        <v>-7753000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-7753000</v>
      </c>
      <c r="Y26" s="20">
        <v>7753000</v>
      </c>
      <c r="Z26" s="21">
        <v>-100</v>
      </c>
      <c r="AA26" s="22">
        <v>-7753000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-7753000</v>
      </c>
      <c r="F27" s="28">
        <f t="shared" si="1"/>
        <v>-7753000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-7753000</v>
      </c>
      <c r="Y27" s="28">
        <f t="shared" si="1"/>
        <v>7753000</v>
      </c>
      <c r="Z27" s="29">
        <f>+IF(X27&lt;&gt;0,+(Y27/X27)*100,0)</f>
        <v>-100</v>
      </c>
      <c r="AA27" s="30">
        <f>SUM(AA21:AA26)</f>
        <v>-7753000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-60910447</v>
      </c>
      <c r="F38" s="2">
        <f t="shared" si="3"/>
        <v>-59678017</v>
      </c>
      <c r="G38" s="2">
        <f t="shared" si="3"/>
        <v>0</v>
      </c>
      <c r="H38" s="2">
        <f t="shared" si="3"/>
        <v>0</v>
      </c>
      <c r="I38" s="2">
        <f t="shared" si="3"/>
        <v>3100000</v>
      </c>
      <c r="J38" s="2">
        <f t="shared" si="3"/>
        <v>3100000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3100000</v>
      </c>
      <c r="X38" s="2">
        <f t="shared" si="3"/>
        <v>-59678017</v>
      </c>
      <c r="Y38" s="2">
        <f t="shared" si="3"/>
        <v>62778017</v>
      </c>
      <c r="Z38" s="34">
        <f>+IF(X38&lt;&gt;0,+(Y38/X38)*100,0)</f>
        <v>-105.19454257335661</v>
      </c>
      <c r="AA38" s="35">
        <f>+AA17+AA27+AA36</f>
        <v>-59678017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3100000</v>
      </c>
      <c r="L39" s="2">
        <f>+K40+L60</f>
        <v>3100000</v>
      </c>
      <c r="M39" s="2">
        <f>+L40+M60</f>
        <v>3100000</v>
      </c>
      <c r="N39" s="2">
        <f>+K39</f>
        <v>3100000</v>
      </c>
      <c r="O39" s="2">
        <f>+M40+O60</f>
        <v>3100000</v>
      </c>
      <c r="P39" s="2">
        <f>+O40+P60</f>
        <v>3100000</v>
      </c>
      <c r="Q39" s="2">
        <f>+P40+Q60</f>
        <v>3100000</v>
      </c>
      <c r="R39" s="2">
        <f>+O39</f>
        <v>3100000</v>
      </c>
      <c r="S39" s="2">
        <f>+Q40+S60</f>
        <v>3100000</v>
      </c>
      <c r="T39" s="2">
        <f>+S40+T60</f>
        <v>3100000</v>
      </c>
      <c r="U39" s="2">
        <f>+T40+U60</f>
        <v>3100000</v>
      </c>
      <c r="V39" s="2">
        <f>+S39</f>
        <v>3100000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-60910447</v>
      </c>
      <c r="F40" s="45">
        <f t="shared" si="4"/>
        <v>-59678017</v>
      </c>
      <c r="G40" s="45">
        <f t="shared" si="4"/>
        <v>0</v>
      </c>
      <c r="H40" s="45">
        <f t="shared" si="4"/>
        <v>0</v>
      </c>
      <c r="I40" s="45">
        <f t="shared" si="4"/>
        <v>3100000</v>
      </c>
      <c r="J40" s="45">
        <f>+I40</f>
        <v>3100000</v>
      </c>
      <c r="K40" s="45">
        <f t="shared" si="4"/>
        <v>3100000</v>
      </c>
      <c r="L40" s="45">
        <f t="shared" si="4"/>
        <v>3100000</v>
      </c>
      <c r="M40" s="45">
        <f t="shared" si="4"/>
        <v>3100000</v>
      </c>
      <c r="N40" s="45">
        <f>+M40</f>
        <v>3100000</v>
      </c>
      <c r="O40" s="45">
        <f t="shared" si="4"/>
        <v>3100000</v>
      </c>
      <c r="P40" s="45">
        <f t="shared" si="4"/>
        <v>3100000</v>
      </c>
      <c r="Q40" s="45">
        <f t="shared" si="4"/>
        <v>3100000</v>
      </c>
      <c r="R40" s="45">
        <f>+Q40</f>
        <v>3100000</v>
      </c>
      <c r="S40" s="45">
        <f t="shared" si="4"/>
        <v>3100000</v>
      </c>
      <c r="T40" s="45">
        <f t="shared" si="4"/>
        <v>3100000</v>
      </c>
      <c r="U40" s="45">
        <f t="shared" si="4"/>
        <v>3100000</v>
      </c>
      <c r="V40" s="45">
        <f>+U40</f>
        <v>3100000</v>
      </c>
      <c r="W40" s="45">
        <f>+V40</f>
        <v>3100000</v>
      </c>
      <c r="X40" s="45">
        <f t="shared" si="4"/>
        <v>-59678017</v>
      </c>
      <c r="Y40" s="45">
        <f t="shared" si="4"/>
        <v>62778017</v>
      </c>
      <c r="Z40" s="46">
        <f>+IF(X40&lt;&gt;0,+(Y40/X40)*100,0)</f>
        <v>-105.19454257335661</v>
      </c>
      <c r="AA40" s="47">
        <f t="shared" si="4"/>
        <v>-59678017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16377028</v>
      </c>
      <c r="D7" s="18"/>
      <c r="E7" s="19">
        <v>44801536</v>
      </c>
      <c r="F7" s="20">
        <v>65189594</v>
      </c>
      <c r="G7" s="20"/>
      <c r="H7" s="20"/>
      <c r="I7" s="20"/>
      <c r="J7" s="20"/>
      <c r="K7" s="20">
        <v>-16377028</v>
      </c>
      <c r="L7" s="20">
        <v>43942294</v>
      </c>
      <c r="M7" s="20"/>
      <c r="N7" s="20">
        <v>27565266</v>
      </c>
      <c r="O7" s="20"/>
      <c r="P7" s="20">
        <v>22424430</v>
      </c>
      <c r="Q7" s="20"/>
      <c r="R7" s="20">
        <v>22424430</v>
      </c>
      <c r="S7" s="20"/>
      <c r="T7" s="20"/>
      <c r="U7" s="20"/>
      <c r="V7" s="20"/>
      <c r="W7" s="20">
        <v>49989696</v>
      </c>
      <c r="X7" s="20">
        <v>65189594</v>
      </c>
      <c r="Y7" s="20">
        <v>-15199898</v>
      </c>
      <c r="Z7" s="21">
        <v>-23.31644832762726</v>
      </c>
      <c r="AA7" s="22">
        <v>65189594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4474000</v>
      </c>
      <c r="F9" s="20">
        <v>3576000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3576000</v>
      </c>
      <c r="Y9" s="20">
        <v>-3576000</v>
      </c>
      <c r="Z9" s="21">
        <v>-100</v>
      </c>
      <c r="AA9" s="22">
        <v>3576000</v>
      </c>
    </row>
    <row r="10" spans="1:27" x14ac:dyDescent="0.25">
      <c r="A10" s="23" t="s">
        <v>38</v>
      </c>
      <c r="B10" s="17" t="s">
        <v>6</v>
      </c>
      <c r="C10" s="18">
        <v>3240000</v>
      </c>
      <c r="D10" s="18"/>
      <c r="E10" s="19"/>
      <c r="F10" s="20"/>
      <c r="G10" s="20"/>
      <c r="H10" s="20"/>
      <c r="I10" s="20"/>
      <c r="J10" s="20"/>
      <c r="K10" s="20">
        <v>-3240000</v>
      </c>
      <c r="L10" s="20"/>
      <c r="M10" s="20"/>
      <c r="N10" s="20">
        <v>-3240000</v>
      </c>
      <c r="O10" s="20"/>
      <c r="P10" s="20"/>
      <c r="Q10" s="20"/>
      <c r="R10" s="20"/>
      <c r="S10" s="20"/>
      <c r="T10" s="20"/>
      <c r="U10" s="20"/>
      <c r="V10" s="20"/>
      <c r="W10" s="20">
        <v>-3240000</v>
      </c>
      <c r="X10" s="20"/>
      <c r="Y10" s="20">
        <v>-3240000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-55516944</v>
      </c>
      <c r="F14" s="20">
        <v>-56594905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-56594905</v>
      </c>
      <c r="Y14" s="20">
        <v>56594905</v>
      </c>
      <c r="Z14" s="21">
        <v>-100</v>
      </c>
      <c r="AA14" s="22">
        <v>-56594905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19617028</v>
      </c>
      <c r="D17" s="26">
        <f>SUM(D6:D16)</f>
        <v>0</v>
      </c>
      <c r="E17" s="27">
        <f t="shared" si="0"/>
        <v>-6241408</v>
      </c>
      <c r="F17" s="28">
        <f t="shared" si="0"/>
        <v>12170689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-19617028</v>
      </c>
      <c r="L17" s="28">
        <f t="shared" si="0"/>
        <v>43942294</v>
      </c>
      <c r="M17" s="28">
        <f t="shared" si="0"/>
        <v>0</v>
      </c>
      <c r="N17" s="28">
        <f t="shared" si="0"/>
        <v>24325266</v>
      </c>
      <c r="O17" s="28">
        <f t="shared" si="0"/>
        <v>0</v>
      </c>
      <c r="P17" s="28">
        <f t="shared" si="0"/>
        <v>22424430</v>
      </c>
      <c r="Q17" s="28">
        <f t="shared" si="0"/>
        <v>0</v>
      </c>
      <c r="R17" s="28">
        <f t="shared" si="0"/>
        <v>22424430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46749696</v>
      </c>
      <c r="X17" s="28">
        <f t="shared" si="0"/>
        <v>12170689</v>
      </c>
      <c r="Y17" s="28">
        <f t="shared" si="0"/>
        <v>34579007</v>
      </c>
      <c r="Z17" s="29">
        <f>+IF(X17&lt;&gt;0,+(Y17/X17)*100,0)</f>
        <v>284.11708655113938</v>
      </c>
      <c r="AA17" s="30">
        <f>SUM(AA6:AA16)</f>
        <v>12170689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-10762396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-10762396</v>
      </c>
      <c r="Y26" s="20">
        <v>10762396</v>
      </c>
      <c r="Z26" s="21">
        <v>-100</v>
      </c>
      <c r="AA26" s="22">
        <v>-10762396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-10762396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-10762396</v>
      </c>
      <c r="Y27" s="28">
        <f t="shared" si="1"/>
        <v>10762396</v>
      </c>
      <c r="Z27" s="29">
        <f>+IF(X27&lt;&gt;0,+(Y27/X27)*100,0)</f>
        <v>-100</v>
      </c>
      <c r="AA27" s="30">
        <f>SUM(AA21:AA26)</f>
        <v>-10762396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19617028</v>
      </c>
      <c r="D38" s="32">
        <f>+D17+D27+D36</f>
        <v>0</v>
      </c>
      <c r="E38" s="33">
        <f t="shared" si="3"/>
        <v>-6241408</v>
      </c>
      <c r="F38" s="2">
        <f t="shared" si="3"/>
        <v>1408293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-19617028</v>
      </c>
      <c r="L38" s="2">
        <f t="shared" si="3"/>
        <v>43942294</v>
      </c>
      <c r="M38" s="2">
        <f t="shared" si="3"/>
        <v>0</v>
      </c>
      <c r="N38" s="2">
        <f t="shared" si="3"/>
        <v>24325266</v>
      </c>
      <c r="O38" s="2">
        <f t="shared" si="3"/>
        <v>0</v>
      </c>
      <c r="P38" s="2">
        <f t="shared" si="3"/>
        <v>22424430</v>
      </c>
      <c r="Q38" s="2">
        <f t="shared" si="3"/>
        <v>0</v>
      </c>
      <c r="R38" s="2">
        <f t="shared" si="3"/>
        <v>22424430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46749696</v>
      </c>
      <c r="X38" s="2">
        <f t="shared" si="3"/>
        <v>1408293</v>
      </c>
      <c r="Y38" s="2">
        <f t="shared" si="3"/>
        <v>45341403</v>
      </c>
      <c r="Z38" s="34">
        <f>+IF(X38&lt;&gt;0,+(Y38/X38)*100,0)</f>
        <v>3219.6001116244988</v>
      </c>
      <c r="AA38" s="35">
        <f>+AA17+AA27+AA36</f>
        <v>1408293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-19617028</v>
      </c>
      <c r="M39" s="2">
        <f>+L40+M60</f>
        <v>24325266</v>
      </c>
      <c r="N39" s="2">
        <f>+K39</f>
        <v>0</v>
      </c>
      <c r="O39" s="2">
        <f>+M40+O60</f>
        <v>24325266</v>
      </c>
      <c r="P39" s="2">
        <f>+O40+P60</f>
        <v>24325266</v>
      </c>
      <c r="Q39" s="2">
        <f>+P40+Q60</f>
        <v>46749696</v>
      </c>
      <c r="R39" s="2">
        <f>+O39</f>
        <v>24325266</v>
      </c>
      <c r="S39" s="2">
        <f>+Q40+S60</f>
        <v>46749696</v>
      </c>
      <c r="T39" s="2">
        <f>+S40+T60</f>
        <v>46749696</v>
      </c>
      <c r="U39" s="2">
        <f>+T40+U60</f>
        <v>46749696</v>
      </c>
      <c r="V39" s="2">
        <f>+S39</f>
        <v>46749696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19617028</v>
      </c>
      <c r="D40" s="43">
        <f t="shared" ref="D40:AA40" si="4">+D38+D39</f>
        <v>0</v>
      </c>
      <c r="E40" s="44">
        <f t="shared" si="4"/>
        <v>-6241408</v>
      </c>
      <c r="F40" s="45">
        <f t="shared" si="4"/>
        <v>1408293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-19617028</v>
      </c>
      <c r="L40" s="45">
        <f t="shared" si="4"/>
        <v>24325266</v>
      </c>
      <c r="M40" s="45">
        <f t="shared" si="4"/>
        <v>24325266</v>
      </c>
      <c r="N40" s="45">
        <f>+M40</f>
        <v>24325266</v>
      </c>
      <c r="O40" s="45">
        <f t="shared" si="4"/>
        <v>24325266</v>
      </c>
      <c r="P40" s="45">
        <f t="shared" si="4"/>
        <v>46749696</v>
      </c>
      <c r="Q40" s="45">
        <f t="shared" si="4"/>
        <v>46749696</v>
      </c>
      <c r="R40" s="45">
        <f>+Q40</f>
        <v>46749696</v>
      </c>
      <c r="S40" s="45">
        <f t="shared" si="4"/>
        <v>46749696</v>
      </c>
      <c r="T40" s="45">
        <f t="shared" si="4"/>
        <v>46749696</v>
      </c>
      <c r="U40" s="45">
        <f t="shared" si="4"/>
        <v>46749696</v>
      </c>
      <c r="V40" s="45">
        <f>+U40</f>
        <v>46749696</v>
      </c>
      <c r="W40" s="45">
        <f>+V40</f>
        <v>46749696</v>
      </c>
      <c r="X40" s="45">
        <f t="shared" si="4"/>
        <v>1408293</v>
      </c>
      <c r="Y40" s="45">
        <f t="shared" si="4"/>
        <v>45341403</v>
      </c>
      <c r="Z40" s="46">
        <f>+IF(X40&lt;&gt;0,+(Y40/X40)*100,0)</f>
        <v>3219.6001116244988</v>
      </c>
      <c r="AA40" s="47">
        <f t="shared" si="4"/>
        <v>1408293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247930463</v>
      </c>
      <c r="D7" s="18"/>
      <c r="E7" s="19">
        <v>218161971</v>
      </c>
      <c r="F7" s="20">
        <v>237123376</v>
      </c>
      <c r="G7" s="20">
        <v>12894833</v>
      </c>
      <c r="H7" s="20">
        <v>26870236</v>
      </c>
      <c r="I7" s="20">
        <v>25535668</v>
      </c>
      <c r="J7" s="20">
        <v>65300737</v>
      </c>
      <c r="K7" s="20">
        <v>28843715</v>
      </c>
      <c r="L7" s="20">
        <v>26159415</v>
      </c>
      <c r="M7" s="20">
        <v>23852180</v>
      </c>
      <c r="N7" s="20">
        <v>78855310</v>
      </c>
      <c r="O7" s="20">
        <v>30134460</v>
      </c>
      <c r="P7" s="20">
        <v>25642406</v>
      </c>
      <c r="Q7" s="20">
        <v>26887076</v>
      </c>
      <c r="R7" s="20">
        <v>82663942</v>
      </c>
      <c r="S7" s="20">
        <v>26879508</v>
      </c>
      <c r="T7" s="20">
        <v>29077988</v>
      </c>
      <c r="U7" s="20">
        <v>36129838</v>
      </c>
      <c r="V7" s="20">
        <v>92087334</v>
      </c>
      <c r="W7" s="20">
        <v>318907323</v>
      </c>
      <c r="X7" s="20">
        <v>237123376</v>
      </c>
      <c r="Y7" s="20">
        <v>81783947</v>
      </c>
      <c r="Z7" s="21">
        <v>34.490039902265899</v>
      </c>
      <c r="AA7" s="22">
        <v>237123376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5518000</v>
      </c>
      <c r="F10" s="20">
        <v>5518000</v>
      </c>
      <c r="G10" s="20">
        <v>2200000</v>
      </c>
      <c r="H10" s="20"/>
      <c r="I10" s="20"/>
      <c r="J10" s="20">
        <v>2200000</v>
      </c>
      <c r="K10" s="20"/>
      <c r="L10" s="20"/>
      <c r="M10" s="20"/>
      <c r="N10" s="20"/>
      <c r="O10" s="20"/>
      <c r="P10" s="20"/>
      <c r="Q10" s="20">
        <v>3318000</v>
      </c>
      <c r="R10" s="20">
        <v>3318000</v>
      </c>
      <c r="S10" s="20"/>
      <c r="T10" s="20"/>
      <c r="U10" s="20"/>
      <c r="V10" s="20"/>
      <c r="W10" s="20">
        <v>5518000</v>
      </c>
      <c r="X10" s="20">
        <v>5518000</v>
      </c>
      <c r="Y10" s="20"/>
      <c r="Z10" s="21"/>
      <c r="AA10" s="22">
        <v>5518000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-263756702</v>
      </c>
      <c r="D14" s="18"/>
      <c r="E14" s="19">
        <v>-296758877</v>
      </c>
      <c r="F14" s="20">
        <v>-329680762</v>
      </c>
      <c r="G14" s="20">
        <v>-52214048</v>
      </c>
      <c r="H14" s="20">
        <v>-14149804</v>
      </c>
      <c r="I14" s="20">
        <v>-16355531</v>
      </c>
      <c r="J14" s="20">
        <v>-82719383</v>
      </c>
      <c r="K14" s="20">
        <v>-18478442</v>
      </c>
      <c r="L14" s="20">
        <v>-7719627</v>
      </c>
      <c r="M14" s="20">
        <v>-60567782</v>
      </c>
      <c r="N14" s="20">
        <v>-86765851</v>
      </c>
      <c r="O14" s="20">
        <v>-44594351</v>
      </c>
      <c r="P14" s="20">
        <v>-10494966</v>
      </c>
      <c r="Q14" s="20">
        <v>-47399120</v>
      </c>
      <c r="R14" s="20">
        <v>-102488437</v>
      </c>
      <c r="S14" s="20">
        <v>-13295139</v>
      </c>
      <c r="T14" s="20">
        <v>-17767134</v>
      </c>
      <c r="U14" s="20">
        <v>-7836232</v>
      </c>
      <c r="V14" s="20">
        <v>-38898505</v>
      </c>
      <c r="W14" s="20">
        <v>-310872176</v>
      </c>
      <c r="X14" s="20">
        <v>-329680762</v>
      </c>
      <c r="Y14" s="20">
        <v>18808586</v>
      </c>
      <c r="Z14" s="21">
        <v>-5.70509055059755</v>
      </c>
      <c r="AA14" s="22">
        <v>-329680762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-826239</v>
      </c>
      <c r="D17" s="26">
        <f>SUM(D6:D16)</f>
        <v>0</v>
      </c>
      <c r="E17" s="27">
        <f t="shared" si="0"/>
        <v>-73078906</v>
      </c>
      <c r="F17" s="28">
        <f t="shared" si="0"/>
        <v>-87039386</v>
      </c>
      <c r="G17" s="28">
        <f t="shared" si="0"/>
        <v>-37119215</v>
      </c>
      <c r="H17" s="28">
        <f t="shared" si="0"/>
        <v>12720432</v>
      </c>
      <c r="I17" s="28">
        <f t="shared" si="0"/>
        <v>9180137</v>
      </c>
      <c r="J17" s="28">
        <f t="shared" si="0"/>
        <v>-15218646</v>
      </c>
      <c r="K17" s="28">
        <f t="shared" si="0"/>
        <v>10365273</v>
      </c>
      <c r="L17" s="28">
        <f t="shared" si="0"/>
        <v>18439788</v>
      </c>
      <c r="M17" s="28">
        <f t="shared" si="0"/>
        <v>-36715602</v>
      </c>
      <c r="N17" s="28">
        <f t="shared" si="0"/>
        <v>-7910541</v>
      </c>
      <c r="O17" s="28">
        <f t="shared" si="0"/>
        <v>-14459891</v>
      </c>
      <c r="P17" s="28">
        <f t="shared" si="0"/>
        <v>15147440</v>
      </c>
      <c r="Q17" s="28">
        <f t="shared" si="0"/>
        <v>-17194044</v>
      </c>
      <c r="R17" s="28">
        <f t="shared" si="0"/>
        <v>-16506495</v>
      </c>
      <c r="S17" s="28">
        <f t="shared" si="0"/>
        <v>13584369</v>
      </c>
      <c r="T17" s="28">
        <f t="shared" si="0"/>
        <v>11310854</v>
      </c>
      <c r="U17" s="28">
        <f t="shared" si="0"/>
        <v>28293606</v>
      </c>
      <c r="V17" s="28">
        <f t="shared" si="0"/>
        <v>53188829</v>
      </c>
      <c r="W17" s="28">
        <f t="shared" si="0"/>
        <v>13553147</v>
      </c>
      <c r="X17" s="28">
        <f t="shared" si="0"/>
        <v>-87039386</v>
      </c>
      <c r="Y17" s="28">
        <f t="shared" si="0"/>
        <v>100592533</v>
      </c>
      <c r="Z17" s="29">
        <f>+IF(X17&lt;&gt;0,+(Y17/X17)*100,0)</f>
        <v>-115.57128056946542</v>
      </c>
      <c r="AA17" s="30">
        <f>SUM(AA6:AA16)</f>
        <v>-87039386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-12321309</v>
      </c>
      <c r="D26" s="18"/>
      <c r="E26" s="19">
        <v>-6518000</v>
      </c>
      <c r="F26" s="20">
        <v>-6518000</v>
      </c>
      <c r="G26" s="20">
        <v>-3273128</v>
      </c>
      <c r="H26" s="20"/>
      <c r="I26" s="20">
        <v>-648983</v>
      </c>
      <c r="J26" s="20">
        <v>-3922111</v>
      </c>
      <c r="K26" s="20">
        <v>-536182</v>
      </c>
      <c r="L26" s="20"/>
      <c r="M26" s="20">
        <v>-683140</v>
      </c>
      <c r="N26" s="20">
        <v>-1219322</v>
      </c>
      <c r="O26" s="20"/>
      <c r="P26" s="20"/>
      <c r="Q26" s="20"/>
      <c r="R26" s="20"/>
      <c r="S26" s="20">
        <v>-4158773</v>
      </c>
      <c r="T26" s="20"/>
      <c r="U26" s="20">
        <v>-18000</v>
      </c>
      <c r="V26" s="20">
        <v>-4176773</v>
      </c>
      <c r="W26" s="20">
        <v>-9318206</v>
      </c>
      <c r="X26" s="20">
        <v>-6518000</v>
      </c>
      <c r="Y26" s="20">
        <v>-2800206</v>
      </c>
      <c r="Z26" s="21">
        <v>42.961123043878487</v>
      </c>
      <c r="AA26" s="22">
        <v>-6518000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-12321309</v>
      </c>
      <c r="D27" s="26">
        <f>SUM(D21:D26)</f>
        <v>0</v>
      </c>
      <c r="E27" s="27">
        <f t="shared" si="1"/>
        <v>-6518000</v>
      </c>
      <c r="F27" s="28">
        <f t="shared" si="1"/>
        <v>-6518000</v>
      </c>
      <c r="G27" s="28">
        <f t="shared" si="1"/>
        <v>-3273128</v>
      </c>
      <c r="H27" s="28">
        <f t="shared" si="1"/>
        <v>0</v>
      </c>
      <c r="I27" s="28">
        <f t="shared" si="1"/>
        <v>-648983</v>
      </c>
      <c r="J27" s="28">
        <f t="shared" si="1"/>
        <v>-3922111</v>
      </c>
      <c r="K27" s="28">
        <f t="shared" si="1"/>
        <v>-536182</v>
      </c>
      <c r="L27" s="28">
        <f t="shared" si="1"/>
        <v>0</v>
      </c>
      <c r="M27" s="28">
        <f t="shared" si="1"/>
        <v>-683140</v>
      </c>
      <c r="N27" s="28">
        <f t="shared" si="1"/>
        <v>-1219322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-4158773</v>
      </c>
      <c r="T27" s="28">
        <f t="shared" si="1"/>
        <v>0</v>
      </c>
      <c r="U27" s="28">
        <f t="shared" si="1"/>
        <v>-18000</v>
      </c>
      <c r="V27" s="28">
        <f t="shared" si="1"/>
        <v>-4176773</v>
      </c>
      <c r="W27" s="28">
        <f t="shared" si="1"/>
        <v>-9318206</v>
      </c>
      <c r="X27" s="28">
        <f t="shared" si="1"/>
        <v>-6518000</v>
      </c>
      <c r="Y27" s="28">
        <f t="shared" si="1"/>
        <v>-2800206</v>
      </c>
      <c r="Z27" s="29">
        <f>+IF(X27&lt;&gt;0,+(Y27/X27)*100,0)</f>
        <v>42.961123043878487</v>
      </c>
      <c r="AA27" s="30">
        <f>SUM(AA21:AA26)</f>
        <v>-6518000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-13147548</v>
      </c>
      <c r="D38" s="32">
        <f>+D17+D27+D36</f>
        <v>0</v>
      </c>
      <c r="E38" s="33">
        <f t="shared" si="3"/>
        <v>-79596906</v>
      </c>
      <c r="F38" s="2">
        <f t="shared" si="3"/>
        <v>-93557386</v>
      </c>
      <c r="G38" s="2">
        <f t="shared" si="3"/>
        <v>-40392343</v>
      </c>
      <c r="H38" s="2">
        <f t="shared" si="3"/>
        <v>12720432</v>
      </c>
      <c r="I38" s="2">
        <f t="shared" si="3"/>
        <v>8531154</v>
      </c>
      <c r="J38" s="2">
        <f t="shared" si="3"/>
        <v>-19140757</v>
      </c>
      <c r="K38" s="2">
        <f t="shared" si="3"/>
        <v>9829091</v>
      </c>
      <c r="L38" s="2">
        <f t="shared" si="3"/>
        <v>18439788</v>
      </c>
      <c r="M38" s="2">
        <f t="shared" si="3"/>
        <v>-37398742</v>
      </c>
      <c r="N38" s="2">
        <f t="shared" si="3"/>
        <v>-9129863</v>
      </c>
      <c r="O38" s="2">
        <f t="shared" si="3"/>
        <v>-14459891</v>
      </c>
      <c r="P38" s="2">
        <f t="shared" si="3"/>
        <v>15147440</v>
      </c>
      <c r="Q38" s="2">
        <f t="shared" si="3"/>
        <v>-17194044</v>
      </c>
      <c r="R38" s="2">
        <f t="shared" si="3"/>
        <v>-16506495</v>
      </c>
      <c r="S38" s="2">
        <f t="shared" si="3"/>
        <v>9425596</v>
      </c>
      <c r="T38" s="2">
        <f t="shared" si="3"/>
        <v>11310854</v>
      </c>
      <c r="U38" s="2">
        <f t="shared" si="3"/>
        <v>28275606</v>
      </c>
      <c r="V38" s="2">
        <f t="shared" si="3"/>
        <v>49012056</v>
      </c>
      <c r="W38" s="2">
        <f t="shared" si="3"/>
        <v>4234941</v>
      </c>
      <c r="X38" s="2">
        <f t="shared" si="3"/>
        <v>-93557386</v>
      </c>
      <c r="Y38" s="2">
        <f t="shared" si="3"/>
        <v>97792327</v>
      </c>
      <c r="Z38" s="34">
        <f>+IF(X38&lt;&gt;0,+(Y38/X38)*100,0)</f>
        <v>-104.52657046232565</v>
      </c>
      <c r="AA38" s="35">
        <f>+AA17+AA27+AA36</f>
        <v>-93557386</v>
      </c>
    </row>
    <row r="39" spans="1:27" x14ac:dyDescent="0.25">
      <c r="A39" s="23" t="s">
        <v>60</v>
      </c>
      <c r="B39" s="17"/>
      <c r="C39" s="32">
        <v>-52873214</v>
      </c>
      <c r="D39" s="32"/>
      <c r="E39" s="33"/>
      <c r="F39" s="2">
        <v>-66636750</v>
      </c>
      <c r="G39" s="2">
        <v>-66634940</v>
      </c>
      <c r="H39" s="2">
        <f>+G40+H60</f>
        <v>-107027283</v>
      </c>
      <c r="I39" s="2">
        <f>+H40+I60</f>
        <v>-94306851</v>
      </c>
      <c r="J39" s="2">
        <f>+G39</f>
        <v>-66634940</v>
      </c>
      <c r="K39" s="2">
        <f>+I40+K60</f>
        <v>-85775697</v>
      </c>
      <c r="L39" s="2">
        <f>+K40+L60</f>
        <v>-75946606</v>
      </c>
      <c r="M39" s="2">
        <f>+L40+M60</f>
        <v>-57506818</v>
      </c>
      <c r="N39" s="2">
        <f>+K39</f>
        <v>-85775697</v>
      </c>
      <c r="O39" s="2">
        <f>+M40+O60</f>
        <v>-94907370</v>
      </c>
      <c r="P39" s="2">
        <f>+O40+P60</f>
        <v>-109367261</v>
      </c>
      <c r="Q39" s="2">
        <f>+P40+Q60</f>
        <v>-94219821</v>
      </c>
      <c r="R39" s="2">
        <f>+O39</f>
        <v>-94907370</v>
      </c>
      <c r="S39" s="2">
        <f>+Q40+S60</f>
        <v>-111413865</v>
      </c>
      <c r="T39" s="2">
        <f>+S40+T60</f>
        <v>-101988269</v>
      </c>
      <c r="U39" s="2">
        <f>+T40+U60</f>
        <v>-90677415</v>
      </c>
      <c r="V39" s="2">
        <f>+S39</f>
        <v>-111413865</v>
      </c>
      <c r="W39" s="2">
        <f>+G39</f>
        <v>-66634940</v>
      </c>
      <c r="X39" s="2">
        <v>-66636750</v>
      </c>
      <c r="Y39" s="2">
        <f>+W39-X39</f>
        <v>1810</v>
      </c>
      <c r="Z39" s="34">
        <f>+IF(X39&lt;&gt;0,+(Y39/X39)*100,0)</f>
        <v>-2.7162189032328256E-3</v>
      </c>
      <c r="AA39" s="35">
        <v>-66636750</v>
      </c>
    </row>
    <row r="40" spans="1:27" x14ac:dyDescent="0.25">
      <c r="A40" s="41" t="s">
        <v>62</v>
      </c>
      <c r="B40" s="42" t="s">
        <v>61</v>
      </c>
      <c r="C40" s="43">
        <f>+C38+C39</f>
        <v>-66020762</v>
      </c>
      <c r="D40" s="43">
        <f t="shared" ref="D40:AA40" si="4">+D38+D39</f>
        <v>0</v>
      </c>
      <c r="E40" s="44">
        <f t="shared" si="4"/>
        <v>-79596906</v>
      </c>
      <c r="F40" s="45">
        <f t="shared" si="4"/>
        <v>-160194136</v>
      </c>
      <c r="G40" s="45">
        <f t="shared" si="4"/>
        <v>-107027283</v>
      </c>
      <c r="H40" s="45">
        <f t="shared" si="4"/>
        <v>-94306851</v>
      </c>
      <c r="I40" s="45">
        <f t="shared" si="4"/>
        <v>-85775697</v>
      </c>
      <c r="J40" s="45">
        <f>+I40</f>
        <v>-85775697</v>
      </c>
      <c r="K40" s="45">
        <f t="shared" si="4"/>
        <v>-75946606</v>
      </c>
      <c r="L40" s="45">
        <f t="shared" si="4"/>
        <v>-57506818</v>
      </c>
      <c r="M40" s="45">
        <f t="shared" si="4"/>
        <v>-94905560</v>
      </c>
      <c r="N40" s="45">
        <f>+M40</f>
        <v>-94905560</v>
      </c>
      <c r="O40" s="45">
        <f t="shared" si="4"/>
        <v>-109367261</v>
      </c>
      <c r="P40" s="45">
        <f t="shared" si="4"/>
        <v>-94219821</v>
      </c>
      <c r="Q40" s="45">
        <f t="shared" si="4"/>
        <v>-111413865</v>
      </c>
      <c r="R40" s="45">
        <f>+Q40</f>
        <v>-111413865</v>
      </c>
      <c r="S40" s="45">
        <f t="shared" si="4"/>
        <v>-101988269</v>
      </c>
      <c r="T40" s="45">
        <f t="shared" si="4"/>
        <v>-90677415</v>
      </c>
      <c r="U40" s="45">
        <f t="shared" si="4"/>
        <v>-62401809</v>
      </c>
      <c r="V40" s="45">
        <f>+U40</f>
        <v>-62401809</v>
      </c>
      <c r="W40" s="45">
        <f>+V40</f>
        <v>-62401809</v>
      </c>
      <c r="X40" s="45">
        <f t="shared" si="4"/>
        <v>-160194136</v>
      </c>
      <c r="Y40" s="45">
        <f t="shared" si="4"/>
        <v>97794137</v>
      </c>
      <c r="Z40" s="46">
        <f>+IF(X40&lt;&gt;0,+(Y40/X40)*100,0)</f>
        <v>-61.047263927313786</v>
      </c>
      <c r="AA40" s="47">
        <f t="shared" si="4"/>
        <v>-160194136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-66634940</v>
      </c>
      <c r="J60">
        <v>-66634940</v>
      </c>
      <c r="O60">
        <v>-1810</v>
      </c>
      <c r="R60">
        <v>-1810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112317183</v>
      </c>
      <c r="F7" s="20">
        <v>112317183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112317180</v>
      </c>
      <c r="Y7" s="20">
        <v>-112317180</v>
      </c>
      <c r="Z7" s="21">
        <v>-100</v>
      </c>
      <c r="AA7" s="22">
        <v>112317183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8004</v>
      </c>
      <c r="Y8" s="20">
        <v>-8004</v>
      </c>
      <c r="Z8" s="21">
        <v>-100</v>
      </c>
      <c r="AA8" s="22">
        <v>8000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4934000</v>
      </c>
      <c r="F9" s="20">
        <v>4934000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4934004</v>
      </c>
      <c r="Y9" s="20">
        <v>-4934004</v>
      </c>
      <c r="Z9" s="21">
        <v>-100</v>
      </c>
      <c r="AA9" s="22">
        <v>4934000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-178666054</v>
      </c>
      <c r="F14" s="20">
        <v>-164322509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-164322516</v>
      </c>
      <c r="Y14" s="20">
        <v>164322516</v>
      </c>
      <c r="Z14" s="21">
        <v>-100</v>
      </c>
      <c r="AA14" s="22">
        <v>-164322509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-61414871</v>
      </c>
      <c r="F17" s="28">
        <f t="shared" si="0"/>
        <v>-47063326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-47063328</v>
      </c>
      <c r="Y17" s="28">
        <f t="shared" si="0"/>
        <v>47063328</v>
      </c>
      <c r="Z17" s="29">
        <f>+IF(X17&lt;&gt;0,+(Y17/X17)*100,0)</f>
        <v>-100</v>
      </c>
      <c r="AA17" s="30">
        <f>SUM(AA6:AA16)</f>
        <v>-47063326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-3499999</v>
      </c>
      <c r="F26" s="20">
        <v>-13730679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-13730688</v>
      </c>
      <c r="Y26" s="20">
        <v>13730688</v>
      </c>
      <c r="Z26" s="21">
        <v>-100</v>
      </c>
      <c r="AA26" s="22">
        <v>-13730679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-3499999</v>
      </c>
      <c r="F27" s="28">
        <f t="shared" si="1"/>
        <v>-13730679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-13730688</v>
      </c>
      <c r="Y27" s="28">
        <f t="shared" si="1"/>
        <v>13730688</v>
      </c>
      <c r="Z27" s="29">
        <f>+IF(X27&lt;&gt;0,+(Y27/X27)*100,0)</f>
        <v>-100</v>
      </c>
      <c r="AA27" s="30">
        <f>SUM(AA21:AA26)</f>
        <v>-13730679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-64914870</v>
      </c>
      <c r="F38" s="2">
        <f t="shared" si="3"/>
        <v>-60794005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-60794016</v>
      </c>
      <c r="Y38" s="2">
        <f t="shared" si="3"/>
        <v>60794016</v>
      </c>
      <c r="Z38" s="34">
        <f>+IF(X38&lt;&gt;0,+(Y38/X38)*100,0)</f>
        <v>-100</v>
      </c>
      <c r="AA38" s="35">
        <f>+AA17+AA27+AA36</f>
        <v>-60794005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-64914870</v>
      </c>
      <c r="F40" s="45">
        <f t="shared" si="4"/>
        <v>-60794005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-60794016</v>
      </c>
      <c r="Y40" s="45">
        <f t="shared" si="4"/>
        <v>60794016</v>
      </c>
      <c r="Z40" s="46">
        <f>+IF(X40&lt;&gt;0,+(Y40/X40)*100,0)</f>
        <v>-100</v>
      </c>
      <c r="AA40" s="47">
        <f t="shared" si="4"/>
        <v>-60794005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13533000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13533000</v>
      </c>
      <c r="Y8" s="20">
        <v>-13533000</v>
      </c>
      <c r="Z8" s="21">
        <v>-100</v>
      </c>
      <c r="AA8" s="22">
        <v>13533000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13533000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-13533000</v>
      </c>
      <c r="F14" s="20">
        <v>-15255892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-1722892</v>
      </c>
      <c r="V14" s="20">
        <v>-1722892</v>
      </c>
      <c r="W14" s="20">
        <v>-1722892</v>
      </c>
      <c r="X14" s="20">
        <v>-15255892</v>
      </c>
      <c r="Y14" s="20">
        <v>13533000</v>
      </c>
      <c r="Z14" s="21">
        <v>-88.70671082359523</v>
      </c>
      <c r="AA14" s="22">
        <v>-15255892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-1722892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-1722892</v>
      </c>
      <c r="V17" s="28">
        <f t="shared" si="0"/>
        <v>-1722892</v>
      </c>
      <c r="W17" s="28">
        <f t="shared" si="0"/>
        <v>-1722892</v>
      </c>
      <c r="X17" s="28">
        <f t="shared" si="0"/>
        <v>-1722892</v>
      </c>
      <c r="Y17" s="28">
        <f t="shared" si="0"/>
        <v>0</v>
      </c>
      <c r="Z17" s="29">
        <f>+IF(X17&lt;&gt;0,+(Y17/X17)*100,0)</f>
        <v>0</v>
      </c>
      <c r="AA17" s="30">
        <f>SUM(AA6:AA16)</f>
        <v>-1722892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</v>
      </c>
      <c r="Y26" s="20">
        <v>200000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</v>
      </c>
      <c r="Y27" s="28">
        <f t="shared" si="1"/>
        <v>200000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</v>
      </c>
      <c r="F38" s="2">
        <f t="shared" si="3"/>
        <v>-1922892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-1722892</v>
      </c>
      <c r="V38" s="2">
        <f t="shared" si="3"/>
        <v>-1722892</v>
      </c>
      <c r="W38" s="2">
        <f t="shared" si="3"/>
        <v>-1722892</v>
      </c>
      <c r="X38" s="2">
        <f t="shared" si="3"/>
        <v>-1922892</v>
      </c>
      <c r="Y38" s="2">
        <f t="shared" si="3"/>
        <v>200000</v>
      </c>
      <c r="Z38" s="34">
        <f>+IF(X38&lt;&gt;0,+(Y38/X38)*100,0)</f>
        <v>-10.401000160175403</v>
      </c>
      <c r="AA38" s="35">
        <f>+AA17+AA27+AA36</f>
        <v>-1922892</v>
      </c>
    </row>
    <row r="39" spans="1:27" x14ac:dyDescent="0.25">
      <c r="A39" s="23" t="s">
        <v>60</v>
      </c>
      <c r="B39" s="17"/>
      <c r="C39" s="32">
        <v>424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424</v>
      </c>
      <c r="D40" s="43">
        <f t="shared" ref="D40:AA40" si="4">+D38+D39</f>
        <v>0</v>
      </c>
      <c r="E40" s="44">
        <f t="shared" si="4"/>
        <v>-300000</v>
      </c>
      <c r="F40" s="45">
        <f t="shared" si="4"/>
        <v>-1922892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-1722892</v>
      </c>
      <c r="V40" s="45">
        <f>+U40</f>
        <v>-1722892</v>
      </c>
      <c r="W40" s="45">
        <f>+V40</f>
        <v>-1722892</v>
      </c>
      <c r="X40" s="45">
        <f t="shared" si="4"/>
        <v>-1922892</v>
      </c>
      <c r="Y40" s="45">
        <f t="shared" si="4"/>
        <v>200000</v>
      </c>
      <c r="Z40" s="46">
        <f>+IF(X40&lt;&gt;0,+(Y40/X40)*100,0)</f>
        <v>-10.401000160175403</v>
      </c>
      <c r="AA40" s="47">
        <f t="shared" si="4"/>
        <v>-1922892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7801000</v>
      </c>
      <c r="F8" s="20">
        <v>7801000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7801000</v>
      </c>
      <c r="Y8" s="20">
        <v>-7801000</v>
      </c>
      <c r="Z8" s="21">
        <v>-100</v>
      </c>
      <c r="AA8" s="22">
        <v>7801000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-9471150</v>
      </c>
      <c r="F14" s="20">
        <v>-13987324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-3993844</v>
      </c>
      <c r="R14" s="20">
        <v>-3993844</v>
      </c>
      <c r="S14" s="20">
        <v>-139271</v>
      </c>
      <c r="T14" s="20"/>
      <c r="U14" s="20"/>
      <c r="V14" s="20">
        <v>-139271</v>
      </c>
      <c r="W14" s="20">
        <v>-4133115</v>
      </c>
      <c r="X14" s="20">
        <v>-13987324</v>
      </c>
      <c r="Y14" s="20">
        <v>9854209</v>
      </c>
      <c r="Z14" s="21">
        <v>-70.450995487056716</v>
      </c>
      <c r="AA14" s="22">
        <v>-13987324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-1670150</v>
      </c>
      <c r="F17" s="28">
        <f t="shared" si="0"/>
        <v>-6186324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-3993844</v>
      </c>
      <c r="R17" s="28">
        <f t="shared" si="0"/>
        <v>-3993844</v>
      </c>
      <c r="S17" s="28">
        <f t="shared" si="0"/>
        <v>-139271</v>
      </c>
      <c r="T17" s="28">
        <f t="shared" si="0"/>
        <v>0</v>
      </c>
      <c r="U17" s="28">
        <f t="shared" si="0"/>
        <v>0</v>
      </c>
      <c r="V17" s="28">
        <f t="shared" si="0"/>
        <v>-139271</v>
      </c>
      <c r="W17" s="28">
        <f t="shared" si="0"/>
        <v>-4133115</v>
      </c>
      <c r="X17" s="28">
        <f t="shared" si="0"/>
        <v>-6186324</v>
      </c>
      <c r="Y17" s="28">
        <f t="shared" si="0"/>
        <v>2053209</v>
      </c>
      <c r="Z17" s="29">
        <f>+IF(X17&lt;&gt;0,+(Y17/X17)*100,0)</f>
        <v>-33.189483770976111</v>
      </c>
      <c r="AA17" s="30">
        <f>SUM(AA6:AA16)</f>
        <v>-6186324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-1670150</v>
      </c>
      <c r="F38" s="2">
        <f t="shared" si="3"/>
        <v>-6186324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-3993844</v>
      </c>
      <c r="R38" s="2">
        <f t="shared" si="3"/>
        <v>-3993844</v>
      </c>
      <c r="S38" s="2">
        <f t="shared" si="3"/>
        <v>-139271</v>
      </c>
      <c r="T38" s="2">
        <f t="shared" si="3"/>
        <v>0</v>
      </c>
      <c r="U38" s="2">
        <f t="shared" si="3"/>
        <v>0</v>
      </c>
      <c r="V38" s="2">
        <f t="shared" si="3"/>
        <v>-139271</v>
      </c>
      <c r="W38" s="2">
        <f t="shared" si="3"/>
        <v>-4133115</v>
      </c>
      <c r="X38" s="2">
        <f t="shared" si="3"/>
        <v>-6186324</v>
      </c>
      <c r="Y38" s="2">
        <f t="shared" si="3"/>
        <v>2053209</v>
      </c>
      <c r="Z38" s="34">
        <f>+IF(X38&lt;&gt;0,+(Y38/X38)*100,0)</f>
        <v>-33.189483770976111</v>
      </c>
      <c r="AA38" s="35">
        <f>+AA17+AA27+AA36</f>
        <v>-6186324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-3993844</v>
      </c>
      <c r="T39" s="2">
        <f>+S40+T60</f>
        <v>-4133115</v>
      </c>
      <c r="U39" s="2">
        <f>+T40+U60</f>
        <v>-4133115</v>
      </c>
      <c r="V39" s="2">
        <f>+S39</f>
        <v>-3993844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-1670150</v>
      </c>
      <c r="F40" s="45">
        <f t="shared" si="4"/>
        <v>-6186324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-3993844</v>
      </c>
      <c r="R40" s="45">
        <f>+Q40</f>
        <v>-3993844</v>
      </c>
      <c r="S40" s="45">
        <f t="shared" si="4"/>
        <v>-4133115</v>
      </c>
      <c r="T40" s="45">
        <f t="shared" si="4"/>
        <v>-4133115</v>
      </c>
      <c r="U40" s="45">
        <f t="shared" si="4"/>
        <v>-4133115</v>
      </c>
      <c r="V40" s="45">
        <f>+U40</f>
        <v>-4133115</v>
      </c>
      <c r="W40" s="45">
        <f>+V40</f>
        <v>-4133115</v>
      </c>
      <c r="X40" s="45">
        <f t="shared" si="4"/>
        <v>-6186324</v>
      </c>
      <c r="Y40" s="45">
        <f t="shared" si="4"/>
        <v>2053209</v>
      </c>
      <c r="Z40" s="46">
        <f>+IF(X40&lt;&gt;0,+(Y40/X40)*100,0)</f>
        <v>-33.189483770976111</v>
      </c>
      <c r="AA40" s="47">
        <f t="shared" si="4"/>
        <v>-6186324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-3599356</v>
      </c>
      <c r="F14" s="20">
        <v>-1979775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-1979784</v>
      </c>
      <c r="Y14" s="20">
        <v>1979784</v>
      </c>
      <c r="Z14" s="21">
        <v>-100</v>
      </c>
      <c r="AA14" s="22">
        <v>-1979775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-3599356</v>
      </c>
      <c r="F17" s="28">
        <f t="shared" si="0"/>
        <v>-1979775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-1979784</v>
      </c>
      <c r="Y17" s="28">
        <f t="shared" si="0"/>
        <v>1979784</v>
      </c>
      <c r="Z17" s="29">
        <f>+IF(X17&lt;&gt;0,+(Y17/X17)*100,0)</f>
        <v>-100</v>
      </c>
      <c r="AA17" s="30">
        <f>SUM(AA6:AA16)</f>
        <v>-1979775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-3599356</v>
      </c>
      <c r="F38" s="2">
        <f t="shared" si="3"/>
        <v>-1979775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-1979784</v>
      </c>
      <c r="Y38" s="2">
        <f t="shared" si="3"/>
        <v>1979784</v>
      </c>
      <c r="Z38" s="34">
        <f>+IF(X38&lt;&gt;0,+(Y38/X38)*100,0)</f>
        <v>-100</v>
      </c>
      <c r="AA38" s="35">
        <f>+AA17+AA27+AA36</f>
        <v>-1979775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-3599356</v>
      </c>
      <c r="F40" s="45">
        <f t="shared" si="4"/>
        <v>-1979775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-1979784</v>
      </c>
      <c r="Y40" s="45">
        <f t="shared" si="4"/>
        <v>1979784</v>
      </c>
      <c r="Z40" s="46">
        <f>+IF(X40&lt;&gt;0,+(Y40/X40)*100,0)</f>
        <v>-100</v>
      </c>
      <c r="AA40" s="47">
        <f t="shared" si="4"/>
        <v>-1979775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6598498</v>
      </c>
      <c r="D7" s="18"/>
      <c r="E7" s="19">
        <v>2903850</v>
      </c>
      <c r="F7" s="20">
        <v>3294850</v>
      </c>
      <c r="G7" s="20">
        <v>331255</v>
      </c>
      <c r="H7" s="20">
        <v>880628</v>
      </c>
      <c r="I7" s="20">
        <v>-442066</v>
      </c>
      <c r="J7" s="20">
        <v>769817</v>
      </c>
      <c r="K7" s="20">
        <v>313850</v>
      </c>
      <c r="L7" s="20">
        <v>316085</v>
      </c>
      <c r="M7" s="20">
        <v>917751</v>
      </c>
      <c r="N7" s="20">
        <v>1547686</v>
      </c>
      <c r="O7" s="20">
        <v>812785</v>
      </c>
      <c r="P7" s="20"/>
      <c r="Q7" s="20"/>
      <c r="R7" s="20">
        <v>812785</v>
      </c>
      <c r="S7" s="20"/>
      <c r="T7" s="20"/>
      <c r="U7" s="20"/>
      <c r="V7" s="20"/>
      <c r="W7" s="20">
        <v>3130288</v>
      </c>
      <c r="X7" s="20">
        <v>3294850</v>
      </c>
      <c r="Y7" s="20">
        <v>-164562</v>
      </c>
      <c r="Z7" s="21">
        <v>-4.9945217536458415</v>
      </c>
      <c r="AA7" s="22">
        <v>3294850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-93488943</v>
      </c>
      <c r="F14" s="20">
        <v>-102263443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-102263443</v>
      </c>
      <c r="Y14" s="20">
        <v>102263443</v>
      </c>
      <c r="Z14" s="21">
        <v>-100</v>
      </c>
      <c r="AA14" s="22">
        <v>-102263443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6598498</v>
      </c>
      <c r="D17" s="26">
        <f>SUM(D6:D16)</f>
        <v>0</v>
      </c>
      <c r="E17" s="27">
        <f t="shared" si="0"/>
        <v>-90585093</v>
      </c>
      <c r="F17" s="28">
        <f t="shared" si="0"/>
        <v>-98968593</v>
      </c>
      <c r="G17" s="28">
        <f t="shared" si="0"/>
        <v>331255</v>
      </c>
      <c r="H17" s="28">
        <f t="shared" si="0"/>
        <v>880628</v>
      </c>
      <c r="I17" s="28">
        <f t="shared" si="0"/>
        <v>-442066</v>
      </c>
      <c r="J17" s="28">
        <f t="shared" si="0"/>
        <v>769817</v>
      </c>
      <c r="K17" s="28">
        <f t="shared" si="0"/>
        <v>313850</v>
      </c>
      <c r="L17" s="28">
        <f t="shared" si="0"/>
        <v>316085</v>
      </c>
      <c r="M17" s="28">
        <f t="shared" si="0"/>
        <v>917751</v>
      </c>
      <c r="N17" s="28">
        <f t="shared" si="0"/>
        <v>1547686</v>
      </c>
      <c r="O17" s="28">
        <f t="shared" si="0"/>
        <v>812785</v>
      </c>
      <c r="P17" s="28">
        <f t="shared" si="0"/>
        <v>0</v>
      </c>
      <c r="Q17" s="28">
        <f t="shared" si="0"/>
        <v>0</v>
      </c>
      <c r="R17" s="28">
        <f t="shared" si="0"/>
        <v>812785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3130288</v>
      </c>
      <c r="X17" s="28">
        <f t="shared" si="0"/>
        <v>-98968593</v>
      </c>
      <c r="Y17" s="28">
        <f t="shared" si="0"/>
        <v>102098881</v>
      </c>
      <c r="Z17" s="29">
        <f>+IF(X17&lt;&gt;0,+(Y17/X17)*100,0)</f>
        <v>-103.16291048009545</v>
      </c>
      <c r="AA17" s="30">
        <f>SUM(AA6:AA16)</f>
        <v>-98968593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6598498</v>
      </c>
      <c r="D38" s="32">
        <f>+D17+D27+D36</f>
        <v>0</v>
      </c>
      <c r="E38" s="33">
        <f t="shared" si="3"/>
        <v>-90585093</v>
      </c>
      <c r="F38" s="2">
        <f t="shared" si="3"/>
        <v>-98968593</v>
      </c>
      <c r="G38" s="2">
        <f t="shared" si="3"/>
        <v>331255</v>
      </c>
      <c r="H38" s="2">
        <f t="shared" si="3"/>
        <v>880628</v>
      </c>
      <c r="I38" s="2">
        <f t="shared" si="3"/>
        <v>-442066</v>
      </c>
      <c r="J38" s="2">
        <f t="shared" si="3"/>
        <v>769817</v>
      </c>
      <c r="K38" s="2">
        <f t="shared" si="3"/>
        <v>313850</v>
      </c>
      <c r="L38" s="2">
        <f t="shared" si="3"/>
        <v>316085</v>
      </c>
      <c r="M38" s="2">
        <f t="shared" si="3"/>
        <v>917751</v>
      </c>
      <c r="N38" s="2">
        <f t="shared" si="3"/>
        <v>1547686</v>
      </c>
      <c r="O38" s="2">
        <f t="shared" si="3"/>
        <v>812785</v>
      </c>
      <c r="P38" s="2">
        <f t="shared" si="3"/>
        <v>0</v>
      </c>
      <c r="Q38" s="2">
        <f t="shared" si="3"/>
        <v>0</v>
      </c>
      <c r="R38" s="2">
        <f t="shared" si="3"/>
        <v>812785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3130288</v>
      </c>
      <c r="X38" s="2">
        <f t="shared" si="3"/>
        <v>-98968593</v>
      </c>
      <c r="Y38" s="2">
        <f t="shared" si="3"/>
        <v>102098881</v>
      </c>
      <c r="Z38" s="34">
        <f>+IF(X38&lt;&gt;0,+(Y38/X38)*100,0)</f>
        <v>-103.16291048009545</v>
      </c>
      <c r="AA38" s="35">
        <f>+AA17+AA27+AA36</f>
        <v>-98968593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331255</v>
      </c>
      <c r="I39" s="2">
        <f>+H40+I60</f>
        <v>1211883</v>
      </c>
      <c r="J39" s="2">
        <f>+G39</f>
        <v>0</v>
      </c>
      <c r="K39" s="2">
        <f>+I40+K60</f>
        <v>769817</v>
      </c>
      <c r="L39" s="2">
        <f>+K40+L60</f>
        <v>1083667</v>
      </c>
      <c r="M39" s="2">
        <f>+L40+M60</f>
        <v>1399752</v>
      </c>
      <c r="N39" s="2">
        <f>+K39</f>
        <v>769817</v>
      </c>
      <c r="O39" s="2">
        <f>+M40+O60</f>
        <v>2317503</v>
      </c>
      <c r="P39" s="2">
        <f>+O40+P60</f>
        <v>3130288</v>
      </c>
      <c r="Q39" s="2">
        <f>+P40+Q60</f>
        <v>3130288</v>
      </c>
      <c r="R39" s="2">
        <f>+O39</f>
        <v>2317503</v>
      </c>
      <c r="S39" s="2">
        <f>+Q40+S60</f>
        <v>3130288</v>
      </c>
      <c r="T39" s="2">
        <f>+S40+T60</f>
        <v>3130288</v>
      </c>
      <c r="U39" s="2">
        <f>+T40+U60</f>
        <v>3130288</v>
      </c>
      <c r="V39" s="2">
        <f>+S39</f>
        <v>3130288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6598498</v>
      </c>
      <c r="D40" s="43">
        <f t="shared" ref="D40:AA40" si="4">+D38+D39</f>
        <v>0</v>
      </c>
      <c r="E40" s="44">
        <f t="shared" si="4"/>
        <v>-90585093</v>
      </c>
      <c r="F40" s="45">
        <f t="shared" si="4"/>
        <v>-98968593</v>
      </c>
      <c r="G40" s="45">
        <f t="shared" si="4"/>
        <v>331255</v>
      </c>
      <c r="H40" s="45">
        <f t="shared" si="4"/>
        <v>1211883</v>
      </c>
      <c r="I40" s="45">
        <f t="shared" si="4"/>
        <v>769817</v>
      </c>
      <c r="J40" s="45">
        <f>+I40</f>
        <v>769817</v>
      </c>
      <c r="K40" s="45">
        <f t="shared" si="4"/>
        <v>1083667</v>
      </c>
      <c r="L40" s="45">
        <f t="shared" si="4"/>
        <v>1399752</v>
      </c>
      <c r="M40" s="45">
        <f t="shared" si="4"/>
        <v>2317503</v>
      </c>
      <c r="N40" s="45">
        <f>+M40</f>
        <v>2317503</v>
      </c>
      <c r="O40" s="45">
        <f t="shared" si="4"/>
        <v>3130288</v>
      </c>
      <c r="P40" s="45">
        <f t="shared" si="4"/>
        <v>3130288</v>
      </c>
      <c r="Q40" s="45">
        <f t="shared" si="4"/>
        <v>3130288</v>
      </c>
      <c r="R40" s="45">
        <f>+Q40</f>
        <v>3130288</v>
      </c>
      <c r="S40" s="45">
        <f t="shared" si="4"/>
        <v>3130288</v>
      </c>
      <c r="T40" s="45">
        <f t="shared" si="4"/>
        <v>3130288</v>
      </c>
      <c r="U40" s="45">
        <f t="shared" si="4"/>
        <v>3130288</v>
      </c>
      <c r="V40" s="45">
        <f>+U40</f>
        <v>3130288</v>
      </c>
      <c r="W40" s="45">
        <f>+V40</f>
        <v>3130288</v>
      </c>
      <c r="X40" s="45">
        <f t="shared" si="4"/>
        <v>-98968593</v>
      </c>
      <c r="Y40" s="45">
        <f t="shared" si="4"/>
        <v>102098881</v>
      </c>
      <c r="Z40" s="46">
        <f>+IF(X40&lt;&gt;0,+(Y40/X40)*100,0)</f>
        <v>-103.16291048009545</v>
      </c>
      <c r="AA40" s="47">
        <f t="shared" si="4"/>
        <v>-98968593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-727000</v>
      </c>
      <c r="D14" s="18"/>
      <c r="E14" s="19">
        <v>-1975000</v>
      </c>
      <c r="F14" s="20">
        <v>-2797364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-2797364</v>
      </c>
      <c r="Y14" s="20">
        <v>2797364</v>
      </c>
      <c r="Z14" s="21">
        <v>-100</v>
      </c>
      <c r="AA14" s="22">
        <v>-2797364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-727000</v>
      </c>
      <c r="D17" s="26">
        <f>SUM(D6:D16)</f>
        <v>0</v>
      </c>
      <c r="E17" s="27">
        <f t="shared" si="0"/>
        <v>-1975000</v>
      </c>
      <c r="F17" s="28">
        <f t="shared" si="0"/>
        <v>-2797364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-2797364</v>
      </c>
      <c r="Y17" s="28">
        <f t="shared" si="0"/>
        <v>2797364</v>
      </c>
      <c r="Z17" s="29">
        <f>+IF(X17&lt;&gt;0,+(Y17/X17)*100,0)</f>
        <v>-100</v>
      </c>
      <c r="AA17" s="30">
        <f>SUM(AA6:AA16)</f>
        <v>-2797364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-727000</v>
      </c>
      <c r="D38" s="32">
        <f>+D17+D27+D36</f>
        <v>0</v>
      </c>
      <c r="E38" s="33">
        <f t="shared" si="3"/>
        <v>-1975000</v>
      </c>
      <c r="F38" s="2">
        <f t="shared" si="3"/>
        <v>-2797364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-2797364</v>
      </c>
      <c r="Y38" s="2">
        <f t="shared" si="3"/>
        <v>2797364</v>
      </c>
      <c r="Z38" s="34">
        <f>+IF(X38&lt;&gt;0,+(Y38/X38)*100,0)</f>
        <v>-100</v>
      </c>
      <c r="AA38" s="35">
        <f>+AA17+AA27+AA36</f>
        <v>-2797364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-727000</v>
      </c>
      <c r="D40" s="43">
        <f t="shared" ref="D40:AA40" si="4">+D38+D39</f>
        <v>0</v>
      </c>
      <c r="E40" s="44">
        <f t="shared" si="4"/>
        <v>-1975000</v>
      </c>
      <c r="F40" s="45">
        <f t="shared" si="4"/>
        <v>-2797364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-2797364</v>
      </c>
      <c r="Y40" s="45">
        <f t="shared" si="4"/>
        <v>2797364</v>
      </c>
      <c r="Z40" s="46">
        <f>+IF(X40&lt;&gt;0,+(Y40/X40)*100,0)</f>
        <v>-100</v>
      </c>
      <c r="AA40" s="47">
        <f t="shared" si="4"/>
        <v>-2797364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2565688947</v>
      </c>
      <c r="G7" s="20">
        <v>178022865</v>
      </c>
      <c r="H7" s="20">
        <v>262812455</v>
      </c>
      <c r="I7" s="20">
        <v>238772429</v>
      </c>
      <c r="J7" s="20">
        <v>679607749</v>
      </c>
      <c r="K7" s="20">
        <v>219217914</v>
      </c>
      <c r="L7" s="20">
        <v>150590723</v>
      </c>
      <c r="M7" s="20">
        <v>211161415</v>
      </c>
      <c r="N7" s="20">
        <v>580970052</v>
      </c>
      <c r="O7" s="20">
        <v>181465836</v>
      </c>
      <c r="P7" s="20">
        <v>185917833</v>
      </c>
      <c r="Q7" s="20">
        <v>183332464</v>
      </c>
      <c r="R7" s="20">
        <v>550716133</v>
      </c>
      <c r="S7" s="20">
        <v>189840280</v>
      </c>
      <c r="T7" s="20">
        <v>200203141</v>
      </c>
      <c r="U7" s="20">
        <v>340358931</v>
      </c>
      <c r="V7" s="20">
        <v>730402352</v>
      </c>
      <c r="W7" s="20">
        <v>2541696286</v>
      </c>
      <c r="X7" s="20">
        <v>2565688947</v>
      </c>
      <c r="Y7" s="20">
        <v>-23992661</v>
      </c>
      <c r="Z7" s="21">
        <v>-0.93513522081677347</v>
      </c>
      <c r="AA7" s="22">
        <v>2565688947</v>
      </c>
    </row>
    <row r="8" spans="1:27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1886703</v>
      </c>
      <c r="G8" s="20">
        <v>115736</v>
      </c>
      <c r="H8" s="20">
        <v>128157</v>
      </c>
      <c r="I8" s="20">
        <v>387176</v>
      </c>
      <c r="J8" s="20">
        <v>631069</v>
      </c>
      <c r="K8" s="20">
        <v>629158</v>
      </c>
      <c r="L8" s="20">
        <v>14097774</v>
      </c>
      <c r="M8" s="20">
        <v>170471</v>
      </c>
      <c r="N8" s="20">
        <v>14897403</v>
      </c>
      <c r="O8" s="20">
        <v>440322</v>
      </c>
      <c r="P8" s="20">
        <v>5636224</v>
      </c>
      <c r="Q8" s="20">
        <v>314395</v>
      </c>
      <c r="R8" s="20">
        <v>6390941</v>
      </c>
      <c r="S8" s="20">
        <v>441778</v>
      </c>
      <c r="T8" s="20">
        <v>1363562</v>
      </c>
      <c r="U8" s="20">
        <v>-12962304</v>
      </c>
      <c r="V8" s="20">
        <v>-11156964</v>
      </c>
      <c r="W8" s="20">
        <v>10762449</v>
      </c>
      <c r="X8" s="20">
        <v>1886703</v>
      </c>
      <c r="Y8" s="20">
        <v>8875746</v>
      </c>
      <c r="Z8" s="21">
        <v>470.43684141065131</v>
      </c>
      <c r="AA8" s="22">
        <v>1886703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53614001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>
        <v>13906300</v>
      </c>
      <c r="R9" s="20">
        <v>13906300</v>
      </c>
      <c r="S9" s="20"/>
      <c r="T9" s="20"/>
      <c r="U9" s="20"/>
      <c r="V9" s="20"/>
      <c r="W9" s="20">
        <v>55625100</v>
      </c>
      <c r="X9" s="20">
        <v>53614001</v>
      </c>
      <c r="Y9" s="20">
        <v>2011099</v>
      </c>
      <c r="Z9" s="21">
        <v>3.7510705459195255</v>
      </c>
      <c r="AA9" s="22">
        <v>53614001</v>
      </c>
    </row>
    <row r="10" spans="1:27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30998301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>
        <v>2000000</v>
      </c>
      <c r="N10" s="20">
        <v>2000000</v>
      </c>
      <c r="O10" s="20">
        <v>2000000</v>
      </c>
      <c r="P10" s="20"/>
      <c r="Q10" s="20">
        <v>3970000</v>
      </c>
      <c r="R10" s="20">
        <v>5970000</v>
      </c>
      <c r="S10" s="20"/>
      <c r="T10" s="20"/>
      <c r="U10" s="20"/>
      <c r="V10" s="20"/>
      <c r="W10" s="20">
        <v>13410000</v>
      </c>
      <c r="X10" s="20">
        <v>30998301</v>
      </c>
      <c r="Y10" s="20">
        <v>-17588301</v>
      </c>
      <c r="Z10" s="21">
        <v>-56.739564532907785</v>
      </c>
      <c r="AA10" s="22">
        <v>30998301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-2264210209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>
        <v>-140700456</v>
      </c>
      <c r="L14" s="20">
        <v>-162453521</v>
      </c>
      <c r="M14" s="20">
        <v>-163801650</v>
      </c>
      <c r="N14" s="20">
        <v>-466955627</v>
      </c>
      <c r="O14" s="20">
        <v>-150429083</v>
      </c>
      <c r="P14" s="20">
        <v>-163591008</v>
      </c>
      <c r="Q14" s="20">
        <v>-152489745</v>
      </c>
      <c r="R14" s="20">
        <v>-466509836</v>
      </c>
      <c r="S14" s="20">
        <v>-167271108</v>
      </c>
      <c r="T14" s="20">
        <v>-151485394</v>
      </c>
      <c r="U14" s="20">
        <v>-143627505</v>
      </c>
      <c r="V14" s="20">
        <v>-462384007</v>
      </c>
      <c r="W14" s="20">
        <v>-2089912766</v>
      </c>
      <c r="X14" s="20">
        <v>-2264210209</v>
      </c>
      <c r="Y14" s="20">
        <v>174297443</v>
      </c>
      <c r="Z14" s="21">
        <v>-7.6979355674303473</v>
      </c>
      <c r="AA14" s="22">
        <v>-2264210209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-58892901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-58892901</v>
      </c>
      <c r="Y15" s="20">
        <v>58892901</v>
      </c>
      <c r="Z15" s="21">
        <v>-100</v>
      </c>
      <c r="AA15" s="22">
        <v>-58892901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329084842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79146616</v>
      </c>
      <c r="L17" s="28">
        <f t="shared" si="0"/>
        <v>2234976</v>
      </c>
      <c r="M17" s="28">
        <f t="shared" si="0"/>
        <v>68071936</v>
      </c>
      <c r="N17" s="28">
        <f t="shared" si="0"/>
        <v>149453528</v>
      </c>
      <c r="O17" s="28">
        <f t="shared" si="0"/>
        <v>33477075</v>
      </c>
      <c r="P17" s="28">
        <f t="shared" si="0"/>
        <v>27963049</v>
      </c>
      <c r="Q17" s="28">
        <f t="shared" si="0"/>
        <v>49033414</v>
      </c>
      <c r="R17" s="28">
        <f t="shared" si="0"/>
        <v>110473538</v>
      </c>
      <c r="S17" s="28">
        <f t="shared" si="0"/>
        <v>23010950</v>
      </c>
      <c r="T17" s="28">
        <f t="shared" si="0"/>
        <v>50081309</v>
      </c>
      <c r="U17" s="28">
        <f t="shared" si="0"/>
        <v>183769122</v>
      </c>
      <c r="V17" s="28">
        <f t="shared" si="0"/>
        <v>256861381</v>
      </c>
      <c r="W17" s="28">
        <f t="shared" si="0"/>
        <v>531581069</v>
      </c>
      <c r="X17" s="28">
        <f t="shared" si="0"/>
        <v>329084842</v>
      </c>
      <c r="Y17" s="28">
        <f t="shared" si="0"/>
        <v>202496227</v>
      </c>
      <c r="Z17" s="29">
        <f>+IF(X17&lt;&gt;0,+(Y17/X17)*100,0)</f>
        <v>61.533137099034171</v>
      </c>
      <c r="AA17" s="30">
        <f>SUM(AA6:AA16)</f>
        <v>329084842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>
        <v>-920203</v>
      </c>
      <c r="L26" s="20">
        <v>-501522</v>
      </c>
      <c r="M26" s="20">
        <v>-492522</v>
      </c>
      <c r="N26" s="20">
        <v>-1914247</v>
      </c>
      <c r="O26" s="20">
        <v>-2668877</v>
      </c>
      <c r="P26" s="20">
        <v>-3534930</v>
      </c>
      <c r="Q26" s="20">
        <v>-1801513</v>
      </c>
      <c r="R26" s="20">
        <v>-8005320</v>
      </c>
      <c r="S26" s="20">
        <v>-9058291</v>
      </c>
      <c r="T26" s="20">
        <v>-5146752</v>
      </c>
      <c r="U26" s="20">
        <v>-16222219</v>
      </c>
      <c r="V26" s="20">
        <v>-30427262</v>
      </c>
      <c r="W26" s="20">
        <v>-53940202</v>
      </c>
      <c r="X26" s="20">
        <v>-88193845</v>
      </c>
      <c r="Y26" s="20">
        <v>34253643</v>
      </c>
      <c r="Z26" s="21">
        <v>-38.839040298106973</v>
      </c>
      <c r="AA26" s="22">
        <v>-88193845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-920203</v>
      </c>
      <c r="L27" s="28">
        <f t="shared" si="1"/>
        <v>-501522</v>
      </c>
      <c r="M27" s="28">
        <f t="shared" si="1"/>
        <v>-492522</v>
      </c>
      <c r="N27" s="28">
        <f t="shared" si="1"/>
        <v>-1914247</v>
      </c>
      <c r="O27" s="28">
        <f t="shared" si="1"/>
        <v>-2668877</v>
      </c>
      <c r="P27" s="28">
        <f t="shared" si="1"/>
        <v>-3534930</v>
      </c>
      <c r="Q27" s="28">
        <f t="shared" si="1"/>
        <v>-1801513</v>
      </c>
      <c r="R27" s="28">
        <f t="shared" si="1"/>
        <v>-8005320</v>
      </c>
      <c r="S27" s="28">
        <f t="shared" si="1"/>
        <v>-9058291</v>
      </c>
      <c r="T27" s="28">
        <f t="shared" si="1"/>
        <v>-5146752</v>
      </c>
      <c r="U27" s="28">
        <f t="shared" si="1"/>
        <v>-16222219</v>
      </c>
      <c r="V27" s="28">
        <f t="shared" si="1"/>
        <v>-30427262</v>
      </c>
      <c r="W27" s="28">
        <f t="shared" si="1"/>
        <v>-53940202</v>
      </c>
      <c r="X27" s="28">
        <f t="shared" si="1"/>
        <v>-88193845</v>
      </c>
      <c r="Y27" s="28">
        <f t="shared" si="1"/>
        <v>34253643</v>
      </c>
      <c r="Z27" s="29">
        <f>+IF(X27&lt;&gt;0,+(Y27/X27)*100,0)</f>
        <v>-38.839040298106973</v>
      </c>
      <c r="AA27" s="30">
        <f>SUM(AA21:AA26)</f>
        <v>-88193845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240890997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78226413</v>
      </c>
      <c r="L38" s="2">
        <f t="shared" si="3"/>
        <v>1733454</v>
      </c>
      <c r="M38" s="2">
        <f t="shared" si="3"/>
        <v>67579414</v>
      </c>
      <c r="N38" s="2">
        <f t="shared" si="3"/>
        <v>147539281</v>
      </c>
      <c r="O38" s="2">
        <f t="shared" si="3"/>
        <v>30808198</v>
      </c>
      <c r="P38" s="2">
        <f t="shared" si="3"/>
        <v>24428119</v>
      </c>
      <c r="Q38" s="2">
        <f t="shared" si="3"/>
        <v>47231901</v>
      </c>
      <c r="R38" s="2">
        <f t="shared" si="3"/>
        <v>102468218</v>
      </c>
      <c r="S38" s="2">
        <f t="shared" si="3"/>
        <v>13952659</v>
      </c>
      <c r="T38" s="2">
        <f t="shared" si="3"/>
        <v>44934557</v>
      </c>
      <c r="U38" s="2">
        <f t="shared" si="3"/>
        <v>167546903</v>
      </c>
      <c r="V38" s="2">
        <f t="shared" si="3"/>
        <v>226434119</v>
      </c>
      <c r="W38" s="2">
        <f t="shared" si="3"/>
        <v>477640867</v>
      </c>
      <c r="X38" s="2">
        <f t="shared" si="3"/>
        <v>240890997</v>
      </c>
      <c r="Y38" s="2">
        <f t="shared" si="3"/>
        <v>236749870</v>
      </c>
      <c r="Z38" s="34">
        <f>+IF(X38&lt;&gt;0,+(Y38/X38)*100,0)</f>
        <v>98.280912507493994</v>
      </c>
      <c r="AA38" s="35">
        <f>+AA17+AA27+AA36</f>
        <v>240890997</v>
      </c>
    </row>
    <row r="39" spans="1:27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5082775816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5162201478</v>
      </c>
      <c r="M39" s="2">
        <f>+L40+M60</f>
        <v>5163934932</v>
      </c>
      <c r="N39" s="2">
        <f>+K39</f>
        <v>5083975065</v>
      </c>
      <c r="O39" s="2">
        <f>+M40+O60</f>
        <v>5231514346</v>
      </c>
      <c r="P39" s="2">
        <f>+O40+P60</f>
        <v>5262322544</v>
      </c>
      <c r="Q39" s="2">
        <f>+P40+Q60</f>
        <v>5286750663</v>
      </c>
      <c r="R39" s="2">
        <f>+O39</f>
        <v>5231514346</v>
      </c>
      <c r="S39" s="2">
        <f>+Q40+S60</f>
        <v>5333982564</v>
      </c>
      <c r="T39" s="2">
        <f>+S40+T60</f>
        <v>5347935223</v>
      </c>
      <c r="U39" s="2">
        <f>+T40+U60</f>
        <v>5392869780</v>
      </c>
      <c r="V39" s="2">
        <f>+S39</f>
        <v>5333982564</v>
      </c>
      <c r="W39" s="2">
        <f>+G39</f>
        <v>5082775816</v>
      </c>
      <c r="X39" s="2">
        <v>5082775816</v>
      </c>
      <c r="Y39" s="2">
        <f>+W39-X39</f>
        <v>0</v>
      </c>
      <c r="Z39" s="34">
        <f>+IF(X39&lt;&gt;0,+(Y39/X39)*100,0)</f>
        <v>0</v>
      </c>
      <c r="AA39" s="35">
        <v>5082775816</v>
      </c>
    </row>
    <row r="40" spans="1:27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5323666813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5162201478</v>
      </c>
      <c r="L40" s="45">
        <f t="shared" si="4"/>
        <v>5163934932</v>
      </c>
      <c r="M40" s="45">
        <f t="shared" si="4"/>
        <v>5231514346</v>
      </c>
      <c r="N40" s="45">
        <f>+M40</f>
        <v>5231514346</v>
      </c>
      <c r="O40" s="45">
        <f t="shared" si="4"/>
        <v>5262322544</v>
      </c>
      <c r="P40" s="45">
        <f t="shared" si="4"/>
        <v>5286750663</v>
      </c>
      <c r="Q40" s="45">
        <f t="shared" si="4"/>
        <v>5333982564</v>
      </c>
      <c r="R40" s="45">
        <f>+Q40</f>
        <v>5333982564</v>
      </c>
      <c r="S40" s="45">
        <f t="shared" si="4"/>
        <v>5347935223</v>
      </c>
      <c r="T40" s="45">
        <f t="shared" si="4"/>
        <v>5392869780</v>
      </c>
      <c r="U40" s="45">
        <f t="shared" si="4"/>
        <v>5560416683</v>
      </c>
      <c r="V40" s="45">
        <f>+U40</f>
        <v>5560416683</v>
      </c>
      <c r="W40" s="45">
        <f>+V40</f>
        <v>5560416683</v>
      </c>
      <c r="X40" s="45">
        <f t="shared" si="4"/>
        <v>5323666813</v>
      </c>
      <c r="Y40" s="45">
        <f t="shared" si="4"/>
        <v>236749870</v>
      </c>
      <c r="Z40" s="46">
        <f>+IF(X40&lt;&gt;0,+(Y40/X40)*100,0)</f>
        <v>4.4471203461094584</v>
      </c>
      <c r="AA40" s="47">
        <f t="shared" si="4"/>
        <v>5323666813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94347353</v>
      </c>
      <c r="D7" s="18"/>
      <c r="E7" s="19">
        <v>98567234</v>
      </c>
      <c r="F7" s="20">
        <v>100721439</v>
      </c>
      <c r="G7" s="20">
        <v>5578688</v>
      </c>
      <c r="H7" s="20">
        <v>8529900</v>
      </c>
      <c r="I7" s="20">
        <v>10987356</v>
      </c>
      <c r="J7" s="20">
        <v>25095944</v>
      </c>
      <c r="K7" s="20">
        <v>10442562</v>
      </c>
      <c r="L7" s="20">
        <v>9087062</v>
      </c>
      <c r="M7" s="20">
        <v>10457969</v>
      </c>
      <c r="N7" s="20">
        <v>29987593</v>
      </c>
      <c r="O7" s="20">
        <v>8138498</v>
      </c>
      <c r="P7" s="20">
        <v>10265866</v>
      </c>
      <c r="Q7" s="20">
        <v>8902978</v>
      </c>
      <c r="R7" s="20">
        <v>27307342</v>
      </c>
      <c r="S7" s="20">
        <v>9224967</v>
      </c>
      <c r="T7" s="20">
        <v>11658371</v>
      </c>
      <c r="U7" s="20">
        <v>10045096</v>
      </c>
      <c r="V7" s="20">
        <v>30928434</v>
      </c>
      <c r="W7" s="20">
        <v>113319313</v>
      </c>
      <c r="X7" s="20">
        <v>100721439</v>
      </c>
      <c r="Y7" s="20">
        <v>12597874</v>
      </c>
      <c r="Z7" s="21">
        <v>12.507639014172545</v>
      </c>
      <c r="AA7" s="22">
        <v>100721439</v>
      </c>
    </row>
    <row r="8" spans="1:27" x14ac:dyDescent="0.25">
      <c r="A8" s="23" t="s">
        <v>36</v>
      </c>
      <c r="B8" s="17" t="s">
        <v>32</v>
      </c>
      <c r="C8" s="18">
        <v>8571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24496000</v>
      </c>
      <c r="F9" s="20">
        <v>32996000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2706142</v>
      </c>
      <c r="V9" s="20">
        <v>2706142</v>
      </c>
      <c r="W9" s="20">
        <v>2706142</v>
      </c>
      <c r="X9" s="20">
        <v>32996000</v>
      </c>
      <c r="Y9" s="20">
        <v>-30289858</v>
      </c>
      <c r="Z9" s="21">
        <v>-91.798575584919391</v>
      </c>
      <c r="AA9" s="22">
        <v>32996000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1695560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1695560</v>
      </c>
      <c r="Y10" s="20">
        <v>-1695560</v>
      </c>
      <c r="Z10" s="21">
        <v>-100</v>
      </c>
      <c r="AA10" s="22">
        <v>1695560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1209000</v>
      </c>
      <c r="F11" s="20">
        <v>2236000</v>
      </c>
      <c r="G11" s="20">
        <v>175311</v>
      </c>
      <c r="H11" s="20">
        <v>437079</v>
      </c>
      <c r="I11" s="20"/>
      <c r="J11" s="20">
        <v>612390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612390</v>
      </c>
      <c r="X11" s="20">
        <v>2236000</v>
      </c>
      <c r="Y11" s="20">
        <v>-1623610</v>
      </c>
      <c r="Z11" s="21">
        <v>-72.61225402504472</v>
      </c>
      <c r="AA11" s="22">
        <v>2236000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-122297210</v>
      </c>
      <c r="F14" s="20">
        <v>-130671560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-130671560</v>
      </c>
      <c r="Y14" s="20">
        <v>130671560</v>
      </c>
      <c r="Z14" s="21">
        <v>-100</v>
      </c>
      <c r="AA14" s="22">
        <v>-130671560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94355924</v>
      </c>
      <c r="D17" s="26">
        <f>SUM(D6:D16)</f>
        <v>0</v>
      </c>
      <c r="E17" s="27">
        <f t="shared" si="0"/>
        <v>1975024</v>
      </c>
      <c r="F17" s="28">
        <f t="shared" si="0"/>
        <v>6977439</v>
      </c>
      <c r="G17" s="28">
        <f t="shared" si="0"/>
        <v>5753999</v>
      </c>
      <c r="H17" s="28">
        <f t="shared" si="0"/>
        <v>8966979</v>
      </c>
      <c r="I17" s="28">
        <f t="shared" si="0"/>
        <v>10987356</v>
      </c>
      <c r="J17" s="28">
        <f t="shared" si="0"/>
        <v>25708334</v>
      </c>
      <c r="K17" s="28">
        <f t="shared" si="0"/>
        <v>10442562</v>
      </c>
      <c r="L17" s="28">
        <f t="shared" si="0"/>
        <v>9087062</v>
      </c>
      <c r="M17" s="28">
        <f t="shared" si="0"/>
        <v>10457969</v>
      </c>
      <c r="N17" s="28">
        <f t="shared" si="0"/>
        <v>29987593</v>
      </c>
      <c r="O17" s="28">
        <f t="shared" si="0"/>
        <v>8138498</v>
      </c>
      <c r="P17" s="28">
        <f t="shared" si="0"/>
        <v>10265866</v>
      </c>
      <c r="Q17" s="28">
        <f t="shared" si="0"/>
        <v>8902978</v>
      </c>
      <c r="R17" s="28">
        <f t="shared" si="0"/>
        <v>27307342</v>
      </c>
      <c r="S17" s="28">
        <f t="shared" si="0"/>
        <v>9224967</v>
      </c>
      <c r="T17" s="28">
        <f t="shared" si="0"/>
        <v>11658371</v>
      </c>
      <c r="U17" s="28">
        <f t="shared" si="0"/>
        <v>12751238</v>
      </c>
      <c r="V17" s="28">
        <f t="shared" si="0"/>
        <v>33634576</v>
      </c>
      <c r="W17" s="28">
        <f t="shared" si="0"/>
        <v>116637845</v>
      </c>
      <c r="X17" s="28">
        <f t="shared" si="0"/>
        <v>6977439</v>
      </c>
      <c r="Y17" s="28">
        <f t="shared" si="0"/>
        <v>109660406</v>
      </c>
      <c r="Z17" s="29">
        <f>+IF(X17&lt;&gt;0,+(Y17/X17)*100,0)</f>
        <v>1571.6426327768684</v>
      </c>
      <c r="AA17" s="30">
        <f>SUM(AA6:AA16)</f>
        <v>6977439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-2833968</v>
      </c>
      <c r="D26" s="18"/>
      <c r="E26" s="19"/>
      <c r="F26" s="20">
        <v>-2218560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-2218560</v>
      </c>
      <c r="Y26" s="20">
        <v>2218560</v>
      </c>
      <c r="Z26" s="21">
        <v>-100</v>
      </c>
      <c r="AA26" s="22">
        <v>-2218560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-2833968</v>
      </c>
      <c r="D27" s="26">
        <f>SUM(D21:D26)</f>
        <v>0</v>
      </c>
      <c r="E27" s="27">
        <f t="shared" si="1"/>
        <v>0</v>
      </c>
      <c r="F27" s="28">
        <f t="shared" si="1"/>
        <v>-2218560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-2218560</v>
      </c>
      <c r="Y27" s="28">
        <f t="shared" si="1"/>
        <v>2218560</v>
      </c>
      <c r="Z27" s="29">
        <f>+IF(X27&lt;&gt;0,+(Y27/X27)*100,0)</f>
        <v>-100</v>
      </c>
      <c r="AA27" s="30">
        <f>SUM(AA21:AA26)</f>
        <v>-2218560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91521956</v>
      </c>
      <c r="D38" s="32">
        <f>+D17+D27+D36</f>
        <v>0</v>
      </c>
      <c r="E38" s="33">
        <f t="shared" si="3"/>
        <v>1975024</v>
      </c>
      <c r="F38" s="2">
        <f t="shared" si="3"/>
        <v>4758879</v>
      </c>
      <c r="G38" s="2">
        <f t="shared" si="3"/>
        <v>5753999</v>
      </c>
      <c r="H38" s="2">
        <f t="shared" si="3"/>
        <v>8966979</v>
      </c>
      <c r="I38" s="2">
        <f t="shared" si="3"/>
        <v>10987356</v>
      </c>
      <c r="J38" s="2">
        <f t="shared" si="3"/>
        <v>25708334</v>
      </c>
      <c r="K38" s="2">
        <f t="shared" si="3"/>
        <v>10442562</v>
      </c>
      <c r="L38" s="2">
        <f t="shared" si="3"/>
        <v>9087062</v>
      </c>
      <c r="M38" s="2">
        <f t="shared" si="3"/>
        <v>10457969</v>
      </c>
      <c r="N38" s="2">
        <f t="shared" si="3"/>
        <v>29987593</v>
      </c>
      <c r="O38" s="2">
        <f t="shared" si="3"/>
        <v>8138498</v>
      </c>
      <c r="P38" s="2">
        <f t="shared" si="3"/>
        <v>10265866</v>
      </c>
      <c r="Q38" s="2">
        <f t="shared" si="3"/>
        <v>8902978</v>
      </c>
      <c r="R38" s="2">
        <f t="shared" si="3"/>
        <v>27307342</v>
      </c>
      <c r="S38" s="2">
        <f t="shared" si="3"/>
        <v>9224967</v>
      </c>
      <c r="T38" s="2">
        <f t="shared" si="3"/>
        <v>11658371</v>
      </c>
      <c r="U38" s="2">
        <f t="shared" si="3"/>
        <v>12751238</v>
      </c>
      <c r="V38" s="2">
        <f t="shared" si="3"/>
        <v>33634576</v>
      </c>
      <c r="W38" s="2">
        <f t="shared" si="3"/>
        <v>116637845</v>
      </c>
      <c r="X38" s="2">
        <f t="shared" si="3"/>
        <v>4758879</v>
      </c>
      <c r="Y38" s="2">
        <f t="shared" si="3"/>
        <v>111878966</v>
      </c>
      <c r="Z38" s="34">
        <f>+IF(X38&lt;&gt;0,+(Y38/X38)*100,0)</f>
        <v>2350.9521044767057</v>
      </c>
      <c r="AA38" s="35">
        <f>+AA17+AA27+AA36</f>
        <v>4758879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5753999</v>
      </c>
      <c r="I39" s="2">
        <f>+H40+I60</f>
        <v>14720978</v>
      </c>
      <c r="J39" s="2">
        <f>+G39</f>
        <v>0</v>
      </c>
      <c r="K39" s="2">
        <f>+I40+K60</f>
        <v>25708334</v>
      </c>
      <c r="L39" s="2">
        <f>+K40+L60</f>
        <v>36150896</v>
      </c>
      <c r="M39" s="2">
        <f>+L40+M60</f>
        <v>45237958</v>
      </c>
      <c r="N39" s="2">
        <f>+K39</f>
        <v>25708334</v>
      </c>
      <c r="O39" s="2">
        <f>+M40+O60</f>
        <v>55695927</v>
      </c>
      <c r="P39" s="2">
        <f>+O40+P60</f>
        <v>63834425</v>
      </c>
      <c r="Q39" s="2">
        <f>+P40+Q60</f>
        <v>74100291</v>
      </c>
      <c r="R39" s="2">
        <f>+O39</f>
        <v>55695927</v>
      </c>
      <c r="S39" s="2">
        <f>+Q40+S60</f>
        <v>83003269</v>
      </c>
      <c r="T39" s="2">
        <f>+S40+T60</f>
        <v>92228236</v>
      </c>
      <c r="U39" s="2">
        <f>+T40+U60</f>
        <v>103886607</v>
      </c>
      <c r="V39" s="2">
        <f>+S39</f>
        <v>83003269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91521956</v>
      </c>
      <c r="D40" s="43">
        <f t="shared" ref="D40:AA40" si="4">+D38+D39</f>
        <v>0</v>
      </c>
      <c r="E40" s="44">
        <f t="shared" si="4"/>
        <v>1975024</v>
      </c>
      <c r="F40" s="45">
        <f t="shared" si="4"/>
        <v>4758879</v>
      </c>
      <c r="G40" s="45">
        <f t="shared" si="4"/>
        <v>5753999</v>
      </c>
      <c r="H40" s="45">
        <f t="shared" si="4"/>
        <v>14720978</v>
      </c>
      <c r="I40" s="45">
        <f t="shared" si="4"/>
        <v>25708334</v>
      </c>
      <c r="J40" s="45">
        <f>+I40</f>
        <v>25708334</v>
      </c>
      <c r="K40" s="45">
        <f t="shared" si="4"/>
        <v>36150896</v>
      </c>
      <c r="L40" s="45">
        <f t="shared" si="4"/>
        <v>45237958</v>
      </c>
      <c r="M40" s="45">
        <f t="shared" si="4"/>
        <v>55695927</v>
      </c>
      <c r="N40" s="45">
        <f>+M40</f>
        <v>55695927</v>
      </c>
      <c r="O40" s="45">
        <f t="shared" si="4"/>
        <v>63834425</v>
      </c>
      <c r="P40" s="45">
        <f t="shared" si="4"/>
        <v>74100291</v>
      </c>
      <c r="Q40" s="45">
        <f t="shared" si="4"/>
        <v>83003269</v>
      </c>
      <c r="R40" s="45">
        <f>+Q40</f>
        <v>83003269</v>
      </c>
      <c r="S40" s="45">
        <f t="shared" si="4"/>
        <v>92228236</v>
      </c>
      <c r="T40" s="45">
        <f t="shared" si="4"/>
        <v>103886607</v>
      </c>
      <c r="U40" s="45">
        <f t="shared" si="4"/>
        <v>116637845</v>
      </c>
      <c r="V40" s="45">
        <f>+U40</f>
        <v>116637845</v>
      </c>
      <c r="W40" s="45">
        <f>+V40</f>
        <v>116637845</v>
      </c>
      <c r="X40" s="45">
        <f t="shared" si="4"/>
        <v>4758879</v>
      </c>
      <c r="Y40" s="45">
        <f t="shared" si="4"/>
        <v>111878966</v>
      </c>
      <c r="Z40" s="46">
        <f>+IF(X40&lt;&gt;0,+(Y40/X40)*100,0)</f>
        <v>2350.9521044767057</v>
      </c>
      <c r="AA40" s="47">
        <f t="shared" si="4"/>
        <v>4758879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9275940</v>
      </c>
      <c r="D7" s="18"/>
      <c r="E7" s="19">
        <v>34367914</v>
      </c>
      <c r="F7" s="20">
        <v>29885144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29885144</v>
      </c>
      <c r="Y7" s="20">
        <v>-29885144</v>
      </c>
      <c r="Z7" s="21">
        <v>-100</v>
      </c>
      <c r="AA7" s="22">
        <v>29885144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2336000</v>
      </c>
      <c r="F9" s="20">
        <v>2336000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2336000</v>
      </c>
      <c r="Y9" s="20">
        <v>-2336000</v>
      </c>
      <c r="Z9" s="21">
        <v>-100</v>
      </c>
      <c r="AA9" s="22">
        <v>2336000</v>
      </c>
    </row>
    <row r="10" spans="1:27" x14ac:dyDescent="0.25">
      <c r="A10" s="23" t="s">
        <v>38</v>
      </c>
      <c r="B10" s="17" t="s">
        <v>6</v>
      </c>
      <c r="C10" s="18">
        <v>8283471</v>
      </c>
      <c r="D10" s="18"/>
      <c r="E10" s="19">
        <v>5848000</v>
      </c>
      <c r="F10" s="20">
        <v>5848000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5848000</v>
      </c>
      <c r="Y10" s="20">
        <v>-5848000</v>
      </c>
      <c r="Z10" s="21">
        <v>-100</v>
      </c>
      <c r="AA10" s="22">
        <v>5848000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-32998103</v>
      </c>
      <c r="F14" s="20">
        <v>-38028003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-38028003</v>
      </c>
      <c r="Y14" s="20">
        <v>38028003</v>
      </c>
      <c r="Z14" s="21">
        <v>-100</v>
      </c>
      <c r="AA14" s="22">
        <v>-38028003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17559411</v>
      </c>
      <c r="D17" s="26">
        <f>SUM(D6:D16)</f>
        <v>0</v>
      </c>
      <c r="E17" s="27">
        <f t="shared" si="0"/>
        <v>9553811</v>
      </c>
      <c r="F17" s="28">
        <f t="shared" si="0"/>
        <v>41141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41141</v>
      </c>
      <c r="Y17" s="28">
        <f t="shared" si="0"/>
        <v>-41141</v>
      </c>
      <c r="Z17" s="29">
        <f>+IF(X17&lt;&gt;0,+(Y17/X17)*100,0)</f>
        <v>-100</v>
      </c>
      <c r="AA17" s="30">
        <f>SUM(AA6:AA16)</f>
        <v>41141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-7298002</v>
      </c>
      <c r="F26" s="20">
        <v>-6188000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-6188000</v>
      </c>
      <c r="Y26" s="20">
        <v>6188000</v>
      </c>
      <c r="Z26" s="21">
        <v>-100</v>
      </c>
      <c r="AA26" s="22">
        <v>-6188000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-7298002</v>
      </c>
      <c r="F27" s="28">
        <f t="shared" si="1"/>
        <v>-6188000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-6188000</v>
      </c>
      <c r="Y27" s="28">
        <f t="shared" si="1"/>
        <v>6188000</v>
      </c>
      <c r="Z27" s="29">
        <f>+IF(X27&lt;&gt;0,+(Y27/X27)*100,0)</f>
        <v>-100</v>
      </c>
      <c r="AA27" s="30">
        <f>SUM(AA21:AA26)</f>
        <v>-6188000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17559411</v>
      </c>
      <c r="D38" s="32">
        <f>+D17+D27+D36</f>
        <v>0</v>
      </c>
      <c r="E38" s="33">
        <f t="shared" si="3"/>
        <v>2255809</v>
      </c>
      <c r="F38" s="2">
        <f t="shared" si="3"/>
        <v>-6146859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-6146859</v>
      </c>
      <c r="Y38" s="2">
        <f t="shared" si="3"/>
        <v>6146859</v>
      </c>
      <c r="Z38" s="34">
        <f>+IF(X38&lt;&gt;0,+(Y38/X38)*100,0)</f>
        <v>-100</v>
      </c>
      <c r="AA38" s="35">
        <f>+AA17+AA27+AA36</f>
        <v>-6146859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17559411</v>
      </c>
      <c r="D40" s="43">
        <f t="shared" ref="D40:AA40" si="4">+D38+D39</f>
        <v>0</v>
      </c>
      <c r="E40" s="44">
        <f t="shared" si="4"/>
        <v>2255809</v>
      </c>
      <c r="F40" s="45">
        <f t="shared" si="4"/>
        <v>-6146859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-6146859</v>
      </c>
      <c r="Y40" s="45">
        <f t="shared" si="4"/>
        <v>6146859</v>
      </c>
      <c r="Z40" s="46">
        <f>+IF(X40&lt;&gt;0,+(Y40/X40)*100,0)</f>
        <v>-100</v>
      </c>
      <c r="AA40" s="47">
        <f t="shared" si="4"/>
        <v>-6146859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17336287</v>
      </c>
      <c r="D7" s="18"/>
      <c r="E7" s="19">
        <v>15278940</v>
      </c>
      <c r="F7" s="20">
        <v>13626865</v>
      </c>
      <c r="G7" s="20">
        <v>1611829</v>
      </c>
      <c r="H7" s="20">
        <v>1106382</v>
      </c>
      <c r="I7" s="20">
        <v>1165094</v>
      </c>
      <c r="J7" s="20">
        <v>3883305</v>
      </c>
      <c r="K7" s="20">
        <v>876556</v>
      </c>
      <c r="L7" s="20">
        <v>1464663</v>
      </c>
      <c r="M7" s="20">
        <v>1204519</v>
      </c>
      <c r="N7" s="20">
        <v>3545738</v>
      </c>
      <c r="O7" s="20">
        <v>739068</v>
      </c>
      <c r="P7" s="20">
        <v>1329239</v>
      </c>
      <c r="Q7" s="20">
        <v>1024333</v>
      </c>
      <c r="R7" s="20">
        <v>3092640</v>
      </c>
      <c r="S7" s="20">
        <v>788563</v>
      </c>
      <c r="T7" s="20">
        <v>1731268</v>
      </c>
      <c r="U7" s="20">
        <v>2024789</v>
      </c>
      <c r="V7" s="20">
        <v>4544620</v>
      </c>
      <c r="W7" s="20">
        <v>15066303</v>
      </c>
      <c r="X7" s="20">
        <v>13626865</v>
      </c>
      <c r="Y7" s="20">
        <v>1439438</v>
      </c>
      <c r="Z7" s="21">
        <v>10.563236665219771</v>
      </c>
      <c r="AA7" s="22">
        <v>13626865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24400</v>
      </c>
      <c r="F8" s="20">
        <v>57959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57959</v>
      </c>
      <c r="Y8" s="20">
        <v>-57959</v>
      </c>
      <c r="Z8" s="21">
        <v>-100</v>
      </c>
      <c r="AA8" s="22">
        <v>57959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15500000</v>
      </c>
      <c r="D10" s="18"/>
      <c r="E10" s="19">
        <v>10039000</v>
      </c>
      <c r="F10" s="20">
        <v>10039000</v>
      </c>
      <c r="G10" s="20">
        <v>2815000</v>
      </c>
      <c r="H10" s="20">
        <v>1000000</v>
      </c>
      <c r="I10" s="20"/>
      <c r="J10" s="20">
        <v>3815000</v>
      </c>
      <c r="K10" s="20"/>
      <c r="L10" s="20">
        <v>3700000</v>
      </c>
      <c r="M10" s="20"/>
      <c r="N10" s="20">
        <v>3700000</v>
      </c>
      <c r="O10" s="20">
        <v>1000000</v>
      </c>
      <c r="P10" s="20">
        <v>1524000</v>
      </c>
      <c r="Q10" s="20"/>
      <c r="R10" s="20">
        <v>2524000</v>
      </c>
      <c r="S10" s="20"/>
      <c r="T10" s="20"/>
      <c r="U10" s="20"/>
      <c r="V10" s="20"/>
      <c r="W10" s="20">
        <v>10039000</v>
      </c>
      <c r="X10" s="20">
        <v>10039000</v>
      </c>
      <c r="Y10" s="20"/>
      <c r="Z10" s="21"/>
      <c r="AA10" s="22">
        <v>10039000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-32507789</v>
      </c>
      <c r="F14" s="20">
        <v>-32939686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-198163</v>
      </c>
      <c r="V14" s="20">
        <v>-198163</v>
      </c>
      <c r="W14" s="20">
        <v>-198163</v>
      </c>
      <c r="X14" s="20">
        <v>-32939686</v>
      </c>
      <c r="Y14" s="20">
        <v>32741523</v>
      </c>
      <c r="Z14" s="21">
        <v>-99.398406530044042</v>
      </c>
      <c r="AA14" s="22">
        <v>-32939686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-1500000</v>
      </c>
      <c r="G16" s="20"/>
      <c r="H16" s="20"/>
      <c r="I16" s="20"/>
      <c r="J16" s="20"/>
      <c r="K16" s="20">
        <v>-253203</v>
      </c>
      <c r="L16" s="20"/>
      <c r="M16" s="20">
        <v>-139899</v>
      </c>
      <c r="N16" s="20">
        <v>-393102</v>
      </c>
      <c r="O16" s="20">
        <v>-240970</v>
      </c>
      <c r="P16" s="20">
        <v>-14646</v>
      </c>
      <c r="Q16" s="20">
        <v>-138982</v>
      </c>
      <c r="R16" s="20">
        <v>-394598</v>
      </c>
      <c r="S16" s="20">
        <v>-230977</v>
      </c>
      <c r="T16" s="20">
        <v>-21420</v>
      </c>
      <c r="U16" s="20">
        <v>-14942</v>
      </c>
      <c r="V16" s="20">
        <v>-267339</v>
      </c>
      <c r="W16" s="20">
        <v>-1055039</v>
      </c>
      <c r="X16" s="20">
        <v>-1500000</v>
      </c>
      <c r="Y16" s="20">
        <v>444961</v>
      </c>
      <c r="Z16" s="21">
        <v>-29.664066666666667</v>
      </c>
      <c r="AA16" s="22">
        <v>-1500000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32836287</v>
      </c>
      <c r="D17" s="26">
        <f>SUM(D6:D16)</f>
        <v>0</v>
      </c>
      <c r="E17" s="27">
        <f t="shared" si="0"/>
        <v>-8465449</v>
      </c>
      <c r="F17" s="28">
        <f t="shared" si="0"/>
        <v>-10715862</v>
      </c>
      <c r="G17" s="28">
        <f t="shared" si="0"/>
        <v>4426829</v>
      </c>
      <c r="H17" s="28">
        <f t="shared" si="0"/>
        <v>2106382</v>
      </c>
      <c r="I17" s="28">
        <f t="shared" si="0"/>
        <v>1165094</v>
      </c>
      <c r="J17" s="28">
        <f t="shared" si="0"/>
        <v>7698305</v>
      </c>
      <c r="K17" s="28">
        <f t="shared" si="0"/>
        <v>623353</v>
      </c>
      <c r="L17" s="28">
        <f t="shared" si="0"/>
        <v>5164663</v>
      </c>
      <c r="M17" s="28">
        <f t="shared" si="0"/>
        <v>1064620</v>
      </c>
      <c r="N17" s="28">
        <f t="shared" si="0"/>
        <v>6852636</v>
      </c>
      <c r="O17" s="28">
        <f t="shared" si="0"/>
        <v>1498098</v>
      </c>
      <c r="P17" s="28">
        <f t="shared" si="0"/>
        <v>2838593</v>
      </c>
      <c r="Q17" s="28">
        <f t="shared" si="0"/>
        <v>885351</v>
      </c>
      <c r="R17" s="28">
        <f t="shared" si="0"/>
        <v>5222042</v>
      </c>
      <c r="S17" s="28">
        <f t="shared" si="0"/>
        <v>557586</v>
      </c>
      <c r="T17" s="28">
        <f t="shared" si="0"/>
        <v>1709848</v>
      </c>
      <c r="U17" s="28">
        <f t="shared" si="0"/>
        <v>1811684</v>
      </c>
      <c r="V17" s="28">
        <f t="shared" si="0"/>
        <v>4079118</v>
      </c>
      <c r="W17" s="28">
        <f t="shared" si="0"/>
        <v>23852101</v>
      </c>
      <c r="X17" s="28">
        <f t="shared" si="0"/>
        <v>-10715862</v>
      </c>
      <c r="Y17" s="28">
        <f t="shared" si="0"/>
        <v>34567963</v>
      </c>
      <c r="Z17" s="29">
        <f>+IF(X17&lt;&gt;0,+(Y17/X17)*100,0)</f>
        <v>-322.58686235414376</v>
      </c>
      <c r="AA17" s="30">
        <f>SUM(AA6:AA16)</f>
        <v>-10715862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-14099927</v>
      </c>
      <c r="D26" s="18"/>
      <c r="E26" s="19">
        <v>-10039999</v>
      </c>
      <c r="F26" s="20">
        <v>-10039000</v>
      </c>
      <c r="G26" s="20">
        <v>-701910</v>
      </c>
      <c r="H26" s="20"/>
      <c r="I26" s="20">
        <v>-1466365</v>
      </c>
      <c r="J26" s="20">
        <v>-2168275</v>
      </c>
      <c r="K26" s="20"/>
      <c r="L26" s="20">
        <v>-2631007</v>
      </c>
      <c r="M26" s="20">
        <v>-1840000</v>
      </c>
      <c r="N26" s="20">
        <v>-4471007</v>
      </c>
      <c r="O26" s="20"/>
      <c r="P26" s="20">
        <v>-2066205</v>
      </c>
      <c r="Q26" s="20"/>
      <c r="R26" s="20">
        <v>-2066205</v>
      </c>
      <c r="S26" s="20">
        <v>-1058000</v>
      </c>
      <c r="T26" s="20">
        <v>-164723</v>
      </c>
      <c r="U26" s="20">
        <v>-812485</v>
      </c>
      <c r="V26" s="20">
        <v>-2035208</v>
      </c>
      <c r="W26" s="20">
        <v>-10740695</v>
      </c>
      <c r="X26" s="20">
        <v>-10039000</v>
      </c>
      <c r="Y26" s="20">
        <v>-701695</v>
      </c>
      <c r="Z26" s="21">
        <v>6.9896902081880663</v>
      </c>
      <c r="AA26" s="22">
        <v>-10039000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-14099927</v>
      </c>
      <c r="D27" s="26">
        <f>SUM(D21:D26)</f>
        <v>0</v>
      </c>
      <c r="E27" s="27">
        <f t="shared" si="1"/>
        <v>-10039999</v>
      </c>
      <c r="F27" s="28">
        <f t="shared" si="1"/>
        <v>-10039000</v>
      </c>
      <c r="G27" s="28">
        <f t="shared" si="1"/>
        <v>-701910</v>
      </c>
      <c r="H27" s="28">
        <f t="shared" si="1"/>
        <v>0</v>
      </c>
      <c r="I27" s="28">
        <f t="shared" si="1"/>
        <v>-1466365</v>
      </c>
      <c r="J27" s="28">
        <f t="shared" si="1"/>
        <v>-2168275</v>
      </c>
      <c r="K27" s="28">
        <f t="shared" si="1"/>
        <v>0</v>
      </c>
      <c r="L27" s="28">
        <f t="shared" si="1"/>
        <v>-2631007</v>
      </c>
      <c r="M27" s="28">
        <f t="shared" si="1"/>
        <v>-1840000</v>
      </c>
      <c r="N27" s="28">
        <f t="shared" si="1"/>
        <v>-4471007</v>
      </c>
      <c r="O27" s="28">
        <f t="shared" si="1"/>
        <v>0</v>
      </c>
      <c r="P27" s="28">
        <f t="shared" si="1"/>
        <v>-2066205</v>
      </c>
      <c r="Q27" s="28">
        <f t="shared" si="1"/>
        <v>0</v>
      </c>
      <c r="R27" s="28">
        <f t="shared" si="1"/>
        <v>-2066205</v>
      </c>
      <c r="S27" s="28">
        <f t="shared" si="1"/>
        <v>-1058000</v>
      </c>
      <c r="T27" s="28">
        <f t="shared" si="1"/>
        <v>-164723</v>
      </c>
      <c r="U27" s="28">
        <f t="shared" si="1"/>
        <v>-812485</v>
      </c>
      <c r="V27" s="28">
        <f t="shared" si="1"/>
        <v>-2035208</v>
      </c>
      <c r="W27" s="28">
        <f t="shared" si="1"/>
        <v>-10740695</v>
      </c>
      <c r="X27" s="28">
        <f t="shared" si="1"/>
        <v>-10039000</v>
      </c>
      <c r="Y27" s="28">
        <f t="shared" si="1"/>
        <v>-701695</v>
      </c>
      <c r="Z27" s="29">
        <f>+IF(X27&lt;&gt;0,+(Y27/X27)*100,0)</f>
        <v>6.9896902081880663</v>
      </c>
      <c r="AA27" s="30">
        <f>SUM(AA21:AA26)</f>
        <v>-10039000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18736360</v>
      </c>
      <c r="D38" s="32">
        <f>+D17+D27+D36</f>
        <v>0</v>
      </c>
      <c r="E38" s="33">
        <f t="shared" si="3"/>
        <v>-18505448</v>
      </c>
      <c r="F38" s="2">
        <f t="shared" si="3"/>
        <v>-20754862</v>
      </c>
      <c r="G38" s="2">
        <f t="shared" si="3"/>
        <v>3724919</v>
      </c>
      <c r="H38" s="2">
        <f t="shared" si="3"/>
        <v>2106382</v>
      </c>
      <c r="I38" s="2">
        <f t="shared" si="3"/>
        <v>-301271</v>
      </c>
      <c r="J38" s="2">
        <f t="shared" si="3"/>
        <v>5530030</v>
      </c>
      <c r="K38" s="2">
        <f t="shared" si="3"/>
        <v>623353</v>
      </c>
      <c r="L38" s="2">
        <f t="shared" si="3"/>
        <v>2533656</v>
      </c>
      <c r="M38" s="2">
        <f t="shared" si="3"/>
        <v>-775380</v>
      </c>
      <c r="N38" s="2">
        <f t="shared" si="3"/>
        <v>2381629</v>
      </c>
      <c r="O38" s="2">
        <f t="shared" si="3"/>
        <v>1498098</v>
      </c>
      <c r="P38" s="2">
        <f t="shared" si="3"/>
        <v>772388</v>
      </c>
      <c r="Q38" s="2">
        <f t="shared" si="3"/>
        <v>885351</v>
      </c>
      <c r="R38" s="2">
        <f t="shared" si="3"/>
        <v>3155837</v>
      </c>
      <c r="S38" s="2">
        <f t="shared" si="3"/>
        <v>-500414</v>
      </c>
      <c r="T38" s="2">
        <f t="shared" si="3"/>
        <v>1545125</v>
      </c>
      <c r="U38" s="2">
        <f t="shared" si="3"/>
        <v>999199</v>
      </c>
      <c r="V38" s="2">
        <f t="shared" si="3"/>
        <v>2043910</v>
      </c>
      <c r="W38" s="2">
        <f t="shared" si="3"/>
        <v>13111406</v>
      </c>
      <c r="X38" s="2">
        <f t="shared" si="3"/>
        <v>-20754862</v>
      </c>
      <c r="Y38" s="2">
        <f t="shared" si="3"/>
        <v>33866268</v>
      </c>
      <c r="Z38" s="34">
        <f>+IF(X38&lt;&gt;0,+(Y38/X38)*100,0)</f>
        <v>-163.17269659513997</v>
      </c>
      <c r="AA38" s="35">
        <f>+AA17+AA27+AA36</f>
        <v>-20754862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3724919</v>
      </c>
      <c r="I39" s="2">
        <f>+H40+I60</f>
        <v>5831301</v>
      </c>
      <c r="J39" s="2">
        <f>+G39</f>
        <v>0</v>
      </c>
      <c r="K39" s="2">
        <f>+I40+K60</f>
        <v>5530030</v>
      </c>
      <c r="L39" s="2">
        <f>+K40+L60</f>
        <v>6153383</v>
      </c>
      <c r="M39" s="2">
        <f>+L40+M60</f>
        <v>8687039</v>
      </c>
      <c r="N39" s="2">
        <f>+K39</f>
        <v>5530030</v>
      </c>
      <c r="O39" s="2">
        <f>+M40+O60</f>
        <v>7911659</v>
      </c>
      <c r="P39" s="2">
        <f>+O40+P60</f>
        <v>9409757</v>
      </c>
      <c r="Q39" s="2">
        <f>+P40+Q60</f>
        <v>10182145</v>
      </c>
      <c r="R39" s="2">
        <f>+O39</f>
        <v>7911659</v>
      </c>
      <c r="S39" s="2">
        <f>+Q40+S60</f>
        <v>11067496</v>
      </c>
      <c r="T39" s="2">
        <f>+S40+T60</f>
        <v>10567082</v>
      </c>
      <c r="U39" s="2">
        <f>+T40+U60</f>
        <v>12112207</v>
      </c>
      <c r="V39" s="2">
        <f>+S39</f>
        <v>11067496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18736360</v>
      </c>
      <c r="D40" s="43">
        <f t="shared" ref="D40:AA40" si="4">+D38+D39</f>
        <v>0</v>
      </c>
      <c r="E40" s="44">
        <f t="shared" si="4"/>
        <v>-18505448</v>
      </c>
      <c r="F40" s="45">
        <f t="shared" si="4"/>
        <v>-20754862</v>
      </c>
      <c r="G40" s="45">
        <f t="shared" si="4"/>
        <v>3724919</v>
      </c>
      <c r="H40" s="45">
        <f t="shared" si="4"/>
        <v>5831301</v>
      </c>
      <c r="I40" s="45">
        <f t="shared" si="4"/>
        <v>5530030</v>
      </c>
      <c r="J40" s="45">
        <f>+I40</f>
        <v>5530030</v>
      </c>
      <c r="K40" s="45">
        <f t="shared" si="4"/>
        <v>6153383</v>
      </c>
      <c r="L40" s="45">
        <f t="shared" si="4"/>
        <v>8687039</v>
      </c>
      <c r="M40" s="45">
        <f t="shared" si="4"/>
        <v>7911659</v>
      </c>
      <c r="N40" s="45">
        <f>+M40</f>
        <v>7911659</v>
      </c>
      <c r="O40" s="45">
        <f t="shared" si="4"/>
        <v>9409757</v>
      </c>
      <c r="P40" s="45">
        <f t="shared" si="4"/>
        <v>10182145</v>
      </c>
      <c r="Q40" s="45">
        <f t="shared" si="4"/>
        <v>11067496</v>
      </c>
      <c r="R40" s="45">
        <f>+Q40</f>
        <v>11067496</v>
      </c>
      <c r="S40" s="45">
        <f t="shared" si="4"/>
        <v>10567082</v>
      </c>
      <c r="T40" s="45">
        <f t="shared" si="4"/>
        <v>12112207</v>
      </c>
      <c r="U40" s="45">
        <f t="shared" si="4"/>
        <v>13111406</v>
      </c>
      <c r="V40" s="45">
        <f>+U40</f>
        <v>13111406</v>
      </c>
      <c r="W40" s="45">
        <f>+V40</f>
        <v>13111406</v>
      </c>
      <c r="X40" s="45">
        <f t="shared" si="4"/>
        <v>-20754862</v>
      </c>
      <c r="Y40" s="45">
        <f t="shared" si="4"/>
        <v>33866268</v>
      </c>
      <c r="Z40" s="46">
        <f>+IF(X40&lt;&gt;0,+(Y40/X40)*100,0)</f>
        <v>-163.17269659513997</v>
      </c>
      <c r="AA40" s="47">
        <f t="shared" si="4"/>
        <v>-20754862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53843787</v>
      </c>
      <c r="D7" s="18"/>
      <c r="E7" s="19">
        <v>68724359</v>
      </c>
      <c r="F7" s="20">
        <v>68724359</v>
      </c>
      <c r="G7" s="20">
        <v>5983748</v>
      </c>
      <c r="H7" s="20">
        <v>919939</v>
      </c>
      <c r="I7" s="20">
        <v>11819582</v>
      </c>
      <c r="J7" s="20">
        <v>18723269</v>
      </c>
      <c r="K7" s="20">
        <v>6311484</v>
      </c>
      <c r="L7" s="20">
        <v>4848748</v>
      </c>
      <c r="M7" s="20">
        <v>-45404810</v>
      </c>
      <c r="N7" s="20">
        <v>-34244578</v>
      </c>
      <c r="O7" s="20">
        <v>4702522</v>
      </c>
      <c r="P7" s="20">
        <v>4464394</v>
      </c>
      <c r="Q7" s="20">
        <v>57758182</v>
      </c>
      <c r="R7" s="20">
        <v>66925098</v>
      </c>
      <c r="S7" s="20">
        <v>4642067</v>
      </c>
      <c r="T7" s="20">
        <v>4648490</v>
      </c>
      <c r="U7" s="20">
        <v>692018</v>
      </c>
      <c r="V7" s="20">
        <v>9982575</v>
      </c>
      <c r="W7" s="20">
        <v>61386364</v>
      </c>
      <c r="X7" s="20">
        <v>68724359</v>
      </c>
      <c r="Y7" s="20">
        <v>-7337995</v>
      </c>
      <c r="Z7" s="21">
        <v>-10.677429526843603</v>
      </c>
      <c r="AA7" s="22">
        <v>68724359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200000</v>
      </c>
      <c r="F8" s="20">
        <v>200000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200000</v>
      </c>
      <c r="Y8" s="20">
        <v>-200000</v>
      </c>
      <c r="Z8" s="21">
        <v>-100</v>
      </c>
      <c r="AA8" s="22">
        <v>200000</v>
      </c>
    </row>
    <row r="9" spans="1:27" x14ac:dyDescent="0.25">
      <c r="A9" s="23" t="s">
        <v>37</v>
      </c>
      <c r="B9" s="17" t="s">
        <v>6</v>
      </c>
      <c r="C9" s="18">
        <v>990000</v>
      </c>
      <c r="D9" s="18"/>
      <c r="E9" s="19"/>
      <c r="F9" s="20"/>
      <c r="G9" s="20"/>
      <c r="H9" s="20"/>
      <c r="I9" s="20"/>
      <c r="J9" s="20"/>
      <c r="K9" s="20"/>
      <c r="L9" s="20"/>
      <c r="M9" s="20">
        <v>-13190000</v>
      </c>
      <c r="N9" s="20">
        <v>-13190000</v>
      </c>
      <c r="O9" s="20"/>
      <c r="P9" s="20"/>
      <c r="Q9" s="20">
        <v>1500000</v>
      </c>
      <c r="R9" s="20">
        <v>1500000</v>
      </c>
      <c r="S9" s="20"/>
      <c r="T9" s="20"/>
      <c r="U9" s="20"/>
      <c r="V9" s="20"/>
      <c r="W9" s="20">
        <v>-11690000</v>
      </c>
      <c r="X9" s="20"/>
      <c r="Y9" s="20">
        <v>-11690000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-86556680</v>
      </c>
      <c r="F14" s="20">
        <v>-79562907</v>
      </c>
      <c r="G14" s="20"/>
      <c r="H14" s="20"/>
      <c r="I14" s="20"/>
      <c r="J14" s="20"/>
      <c r="K14" s="20"/>
      <c r="L14" s="20"/>
      <c r="M14" s="20"/>
      <c r="N14" s="20"/>
      <c r="O14" s="20">
        <v>-150000</v>
      </c>
      <c r="P14" s="20"/>
      <c r="Q14" s="20"/>
      <c r="R14" s="20">
        <v>-150000</v>
      </c>
      <c r="S14" s="20"/>
      <c r="T14" s="20"/>
      <c r="U14" s="20"/>
      <c r="V14" s="20"/>
      <c r="W14" s="20">
        <v>-150000</v>
      </c>
      <c r="X14" s="20">
        <v>-79562907</v>
      </c>
      <c r="Y14" s="20">
        <v>79412907</v>
      </c>
      <c r="Z14" s="21">
        <v>-99.811469935355674</v>
      </c>
      <c r="AA14" s="22">
        <v>-79562907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54833787</v>
      </c>
      <c r="D17" s="26">
        <f>SUM(D6:D16)</f>
        <v>0</v>
      </c>
      <c r="E17" s="27">
        <f t="shared" si="0"/>
        <v>-17632321</v>
      </c>
      <c r="F17" s="28">
        <f t="shared" si="0"/>
        <v>-10638548</v>
      </c>
      <c r="G17" s="28">
        <f t="shared" si="0"/>
        <v>5983748</v>
      </c>
      <c r="H17" s="28">
        <f t="shared" si="0"/>
        <v>919939</v>
      </c>
      <c r="I17" s="28">
        <f t="shared" si="0"/>
        <v>11819582</v>
      </c>
      <c r="J17" s="28">
        <f t="shared" si="0"/>
        <v>18723269</v>
      </c>
      <c r="K17" s="28">
        <f t="shared" si="0"/>
        <v>6311484</v>
      </c>
      <c r="L17" s="28">
        <f t="shared" si="0"/>
        <v>4848748</v>
      </c>
      <c r="M17" s="28">
        <f t="shared" si="0"/>
        <v>-58594810</v>
      </c>
      <c r="N17" s="28">
        <f t="shared" si="0"/>
        <v>-47434578</v>
      </c>
      <c r="O17" s="28">
        <f t="shared" si="0"/>
        <v>4552522</v>
      </c>
      <c r="P17" s="28">
        <f t="shared" si="0"/>
        <v>4464394</v>
      </c>
      <c r="Q17" s="28">
        <f t="shared" si="0"/>
        <v>59258182</v>
      </c>
      <c r="R17" s="28">
        <f t="shared" si="0"/>
        <v>68275098</v>
      </c>
      <c r="S17" s="28">
        <f t="shared" si="0"/>
        <v>4642067</v>
      </c>
      <c r="T17" s="28">
        <f t="shared" si="0"/>
        <v>4648490</v>
      </c>
      <c r="U17" s="28">
        <f t="shared" si="0"/>
        <v>692018</v>
      </c>
      <c r="V17" s="28">
        <f t="shared" si="0"/>
        <v>9982575</v>
      </c>
      <c r="W17" s="28">
        <f t="shared" si="0"/>
        <v>49546364</v>
      </c>
      <c r="X17" s="28">
        <f t="shared" si="0"/>
        <v>-10638548</v>
      </c>
      <c r="Y17" s="28">
        <f t="shared" si="0"/>
        <v>60184912</v>
      </c>
      <c r="Z17" s="29">
        <f>+IF(X17&lt;&gt;0,+(Y17/X17)*100,0)</f>
        <v>-565.72487147682182</v>
      </c>
      <c r="AA17" s="30">
        <f>SUM(AA6:AA16)</f>
        <v>-10638548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-4314462</v>
      </c>
      <c r="F26" s="20">
        <v>-2504470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-2504470</v>
      </c>
      <c r="Y26" s="20">
        <v>2504470</v>
      </c>
      <c r="Z26" s="21">
        <v>-100</v>
      </c>
      <c r="AA26" s="22">
        <v>-2504470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-4314462</v>
      </c>
      <c r="F27" s="28">
        <f t="shared" si="1"/>
        <v>-2504470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-2504470</v>
      </c>
      <c r="Y27" s="28">
        <f t="shared" si="1"/>
        <v>2504470</v>
      </c>
      <c r="Z27" s="29">
        <f>+IF(X27&lt;&gt;0,+(Y27/X27)*100,0)</f>
        <v>-100</v>
      </c>
      <c r="AA27" s="30">
        <f>SUM(AA21:AA26)</f>
        <v>-2504470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54833787</v>
      </c>
      <c r="D38" s="32">
        <f>+D17+D27+D36</f>
        <v>0</v>
      </c>
      <c r="E38" s="33">
        <f t="shared" si="3"/>
        <v>-21946783</v>
      </c>
      <c r="F38" s="2">
        <f t="shared" si="3"/>
        <v>-13143018</v>
      </c>
      <c r="G38" s="2">
        <f t="shared" si="3"/>
        <v>5983748</v>
      </c>
      <c r="H38" s="2">
        <f t="shared" si="3"/>
        <v>919939</v>
      </c>
      <c r="I38" s="2">
        <f t="shared" si="3"/>
        <v>11819582</v>
      </c>
      <c r="J38" s="2">
        <f t="shared" si="3"/>
        <v>18723269</v>
      </c>
      <c r="K38" s="2">
        <f t="shared" si="3"/>
        <v>6311484</v>
      </c>
      <c r="L38" s="2">
        <f t="shared" si="3"/>
        <v>4848748</v>
      </c>
      <c r="M38" s="2">
        <f t="shared" si="3"/>
        <v>-58594810</v>
      </c>
      <c r="N38" s="2">
        <f t="shared" si="3"/>
        <v>-47434578</v>
      </c>
      <c r="O38" s="2">
        <f t="shared" si="3"/>
        <v>4552522</v>
      </c>
      <c r="P38" s="2">
        <f t="shared" si="3"/>
        <v>4464394</v>
      </c>
      <c r="Q38" s="2">
        <f t="shared" si="3"/>
        <v>59258182</v>
      </c>
      <c r="R38" s="2">
        <f t="shared" si="3"/>
        <v>68275098</v>
      </c>
      <c r="S38" s="2">
        <f t="shared" si="3"/>
        <v>4642067</v>
      </c>
      <c r="T38" s="2">
        <f t="shared" si="3"/>
        <v>4648490</v>
      </c>
      <c r="U38" s="2">
        <f t="shared" si="3"/>
        <v>692018</v>
      </c>
      <c r="V38" s="2">
        <f t="shared" si="3"/>
        <v>9982575</v>
      </c>
      <c r="W38" s="2">
        <f t="shared" si="3"/>
        <v>49546364</v>
      </c>
      <c r="X38" s="2">
        <f t="shared" si="3"/>
        <v>-13143018</v>
      </c>
      <c r="Y38" s="2">
        <f t="shared" si="3"/>
        <v>62689382</v>
      </c>
      <c r="Z38" s="34">
        <f>+IF(X38&lt;&gt;0,+(Y38/X38)*100,0)</f>
        <v>-476.97859045768638</v>
      </c>
      <c r="AA38" s="35">
        <f>+AA17+AA27+AA36</f>
        <v>-13143018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5983748</v>
      </c>
      <c r="I39" s="2">
        <f>+H40+I60</f>
        <v>6903687</v>
      </c>
      <c r="J39" s="2">
        <f>+G39</f>
        <v>0</v>
      </c>
      <c r="K39" s="2">
        <f>+I40+K60</f>
        <v>18723269</v>
      </c>
      <c r="L39" s="2">
        <f>+K40+L60</f>
        <v>25034753</v>
      </c>
      <c r="M39" s="2">
        <f>+L40+M60</f>
        <v>34481657</v>
      </c>
      <c r="N39" s="2">
        <f>+K39</f>
        <v>18723269</v>
      </c>
      <c r="O39" s="2">
        <f>+M40+O60</f>
        <v>-24113153</v>
      </c>
      <c r="P39" s="2">
        <f>+O40+P60</f>
        <v>-19560631</v>
      </c>
      <c r="Q39" s="2">
        <f>+P40+Q60</f>
        <v>-19694393</v>
      </c>
      <c r="R39" s="2">
        <f>+O39</f>
        <v>-24113153</v>
      </c>
      <c r="S39" s="2">
        <f>+Q40+S60</f>
        <v>39563789</v>
      </c>
      <c r="T39" s="2">
        <f>+S40+T60</f>
        <v>44205856</v>
      </c>
      <c r="U39" s="2">
        <f>+T40+U60</f>
        <v>48854346</v>
      </c>
      <c r="V39" s="2">
        <f>+S39</f>
        <v>39563789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54833787</v>
      </c>
      <c r="D40" s="43">
        <f t="shared" ref="D40:AA40" si="4">+D38+D39</f>
        <v>0</v>
      </c>
      <c r="E40" s="44">
        <f t="shared" si="4"/>
        <v>-21946783</v>
      </c>
      <c r="F40" s="45">
        <f t="shared" si="4"/>
        <v>-13143018</v>
      </c>
      <c r="G40" s="45">
        <f t="shared" si="4"/>
        <v>5983748</v>
      </c>
      <c r="H40" s="45">
        <f t="shared" si="4"/>
        <v>6903687</v>
      </c>
      <c r="I40" s="45">
        <f t="shared" si="4"/>
        <v>18723269</v>
      </c>
      <c r="J40" s="45">
        <f>+I40</f>
        <v>18723269</v>
      </c>
      <c r="K40" s="45">
        <f t="shared" si="4"/>
        <v>25034753</v>
      </c>
      <c r="L40" s="45">
        <f t="shared" si="4"/>
        <v>29883501</v>
      </c>
      <c r="M40" s="45">
        <f t="shared" si="4"/>
        <v>-24113153</v>
      </c>
      <c r="N40" s="45">
        <f>+M40</f>
        <v>-24113153</v>
      </c>
      <c r="O40" s="45">
        <f t="shared" si="4"/>
        <v>-19560631</v>
      </c>
      <c r="P40" s="45">
        <f t="shared" si="4"/>
        <v>-15096237</v>
      </c>
      <c r="Q40" s="45">
        <f t="shared" si="4"/>
        <v>39563789</v>
      </c>
      <c r="R40" s="45">
        <f>+Q40</f>
        <v>39563789</v>
      </c>
      <c r="S40" s="45">
        <f t="shared" si="4"/>
        <v>44205856</v>
      </c>
      <c r="T40" s="45">
        <f t="shared" si="4"/>
        <v>48854346</v>
      </c>
      <c r="U40" s="45">
        <f t="shared" si="4"/>
        <v>49546364</v>
      </c>
      <c r="V40" s="45">
        <f>+U40</f>
        <v>49546364</v>
      </c>
      <c r="W40" s="45">
        <f>+V40</f>
        <v>49546364</v>
      </c>
      <c r="X40" s="45">
        <f t="shared" si="4"/>
        <v>-13143018</v>
      </c>
      <c r="Y40" s="45">
        <f t="shared" si="4"/>
        <v>62689382</v>
      </c>
      <c r="Z40" s="46">
        <f>+IF(X40&lt;&gt;0,+(Y40/X40)*100,0)</f>
        <v>-476.97859045768638</v>
      </c>
      <c r="AA40" s="47">
        <f t="shared" si="4"/>
        <v>-13143018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7" hidden="1" x14ac:dyDescent="0.25">
      <c r="M60">
        <v>4598156</v>
      </c>
      <c r="Q60">
        <v>-4598156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1407795357</v>
      </c>
      <c r="D7" s="18"/>
      <c r="E7" s="19">
        <v>895669194</v>
      </c>
      <c r="F7" s="20">
        <v>870884194</v>
      </c>
      <c r="G7" s="20">
        <v>95208786</v>
      </c>
      <c r="H7" s="20">
        <v>138727675</v>
      </c>
      <c r="I7" s="20">
        <v>144072002</v>
      </c>
      <c r="J7" s="20">
        <v>378008463</v>
      </c>
      <c r="K7" s="20">
        <v>133228633</v>
      </c>
      <c r="L7" s="20">
        <v>110640649</v>
      </c>
      <c r="M7" s="20">
        <v>143517287</v>
      </c>
      <c r="N7" s="20">
        <v>387386569</v>
      </c>
      <c r="O7" s="20">
        <v>132904928</v>
      </c>
      <c r="P7" s="20">
        <v>97873286</v>
      </c>
      <c r="Q7" s="20">
        <v>147571944</v>
      </c>
      <c r="R7" s="20">
        <v>378350158</v>
      </c>
      <c r="S7" s="20">
        <v>134510655</v>
      </c>
      <c r="T7" s="20">
        <v>147763273</v>
      </c>
      <c r="U7" s="20">
        <v>143665619</v>
      </c>
      <c r="V7" s="20">
        <v>425939547</v>
      </c>
      <c r="W7" s="20">
        <v>1569684737</v>
      </c>
      <c r="X7" s="20">
        <v>870884194</v>
      </c>
      <c r="Y7" s="20">
        <v>698800543</v>
      </c>
      <c r="Z7" s="21">
        <v>80.240352025495596</v>
      </c>
      <c r="AA7" s="22">
        <v>870884194</v>
      </c>
    </row>
    <row r="8" spans="1:27" x14ac:dyDescent="0.25">
      <c r="A8" s="23" t="s">
        <v>36</v>
      </c>
      <c r="B8" s="17" t="s">
        <v>32</v>
      </c>
      <c r="C8" s="18">
        <v>23861107</v>
      </c>
      <c r="D8" s="18"/>
      <c r="E8" s="19">
        <v>12990000</v>
      </c>
      <c r="F8" s="20">
        <v>27796216</v>
      </c>
      <c r="G8" s="20">
        <v>1070474</v>
      </c>
      <c r="H8" s="20">
        <v>2868160</v>
      </c>
      <c r="I8" s="20">
        <v>1373365</v>
      </c>
      <c r="J8" s="20">
        <v>5311999</v>
      </c>
      <c r="K8" s="20">
        <v>1514979</v>
      </c>
      <c r="L8" s="20">
        <v>905961</v>
      </c>
      <c r="M8" s="20">
        <v>4075658</v>
      </c>
      <c r="N8" s="20">
        <v>6496598</v>
      </c>
      <c r="O8" s="20">
        <v>60853</v>
      </c>
      <c r="P8" s="20">
        <v>3469818</v>
      </c>
      <c r="Q8" s="20">
        <v>6562903</v>
      </c>
      <c r="R8" s="20">
        <v>10093574</v>
      </c>
      <c r="S8" s="20">
        <v>4803636</v>
      </c>
      <c r="T8" s="20">
        <v>4390171</v>
      </c>
      <c r="U8" s="20">
        <v>2090863</v>
      </c>
      <c r="V8" s="20">
        <v>11284670</v>
      </c>
      <c r="W8" s="20">
        <v>33186841</v>
      </c>
      <c r="X8" s="20">
        <v>27796216</v>
      </c>
      <c r="Y8" s="20">
        <v>5390625</v>
      </c>
      <c r="Z8" s="21">
        <v>19.393377141694394</v>
      </c>
      <c r="AA8" s="22">
        <v>27796216</v>
      </c>
    </row>
    <row r="9" spans="1:27" x14ac:dyDescent="0.25">
      <c r="A9" s="23" t="s">
        <v>37</v>
      </c>
      <c r="B9" s="17" t="s">
        <v>6</v>
      </c>
      <c r="C9" s="18">
        <v>39569976</v>
      </c>
      <c r="D9" s="18"/>
      <c r="E9" s="19">
        <v>30149676</v>
      </c>
      <c r="F9" s="20">
        <v>30149676</v>
      </c>
      <c r="G9" s="20">
        <v>12562383</v>
      </c>
      <c r="H9" s="20"/>
      <c r="I9" s="20"/>
      <c r="J9" s="20">
        <v>12562383</v>
      </c>
      <c r="K9" s="20"/>
      <c r="L9" s="20"/>
      <c r="M9" s="20">
        <v>9997091</v>
      </c>
      <c r="N9" s="20">
        <v>9997091</v>
      </c>
      <c r="O9" s="20"/>
      <c r="P9" s="20"/>
      <c r="Q9" s="20">
        <v>7105202</v>
      </c>
      <c r="R9" s="20">
        <v>7105202</v>
      </c>
      <c r="S9" s="20"/>
      <c r="T9" s="20"/>
      <c r="U9" s="20"/>
      <c r="V9" s="20"/>
      <c r="W9" s="20">
        <v>29664676</v>
      </c>
      <c r="X9" s="20">
        <v>30149676</v>
      </c>
      <c r="Y9" s="20">
        <v>-485000</v>
      </c>
      <c r="Z9" s="21">
        <v>-1.6086408358086501</v>
      </c>
      <c r="AA9" s="22">
        <v>30149676</v>
      </c>
    </row>
    <row r="10" spans="1:27" x14ac:dyDescent="0.25">
      <c r="A10" s="23" t="s">
        <v>38</v>
      </c>
      <c r="B10" s="17" t="s">
        <v>6</v>
      </c>
      <c r="C10" s="18">
        <v>33430264</v>
      </c>
      <c r="D10" s="18"/>
      <c r="E10" s="19">
        <v>18523000</v>
      </c>
      <c r="F10" s="20">
        <v>18523000</v>
      </c>
      <c r="G10" s="20">
        <v>5300000</v>
      </c>
      <c r="H10" s="20"/>
      <c r="I10" s="20"/>
      <c r="J10" s="20">
        <v>5300000</v>
      </c>
      <c r="K10" s="20"/>
      <c r="L10" s="20">
        <v>4300000</v>
      </c>
      <c r="M10" s="20">
        <v>300</v>
      </c>
      <c r="N10" s="20">
        <v>4300300</v>
      </c>
      <c r="O10" s="20"/>
      <c r="P10" s="20"/>
      <c r="Q10" s="20">
        <v>8923000</v>
      </c>
      <c r="R10" s="20">
        <v>8923000</v>
      </c>
      <c r="S10" s="20"/>
      <c r="T10" s="20"/>
      <c r="U10" s="20">
        <v>-300</v>
      </c>
      <c r="V10" s="20">
        <v>-300</v>
      </c>
      <c r="W10" s="20">
        <v>18523000</v>
      </c>
      <c r="X10" s="20">
        <v>18523000</v>
      </c>
      <c r="Y10" s="20"/>
      <c r="Z10" s="21"/>
      <c r="AA10" s="22">
        <v>18523000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-801365456</v>
      </c>
      <c r="D14" s="18"/>
      <c r="E14" s="19">
        <v>-1391516051</v>
      </c>
      <c r="F14" s="20">
        <v>-1570069259</v>
      </c>
      <c r="G14" s="20">
        <v>-4063999</v>
      </c>
      <c r="H14" s="20">
        <v>-8558394</v>
      </c>
      <c r="I14" s="20">
        <v>-186416197</v>
      </c>
      <c r="J14" s="20">
        <v>-199038590</v>
      </c>
      <c r="K14" s="20">
        <v>-121459021</v>
      </c>
      <c r="L14" s="20">
        <v>-125667843</v>
      </c>
      <c r="M14" s="20">
        <v>-131768369</v>
      </c>
      <c r="N14" s="20">
        <v>-378895233</v>
      </c>
      <c r="O14" s="20">
        <v>-128997438</v>
      </c>
      <c r="P14" s="20">
        <v>-130726808</v>
      </c>
      <c r="Q14" s="20">
        <v>-124417697</v>
      </c>
      <c r="R14" s="20">
        <v>-384141943</v>
      </c>
      <c r="S14" s="20">
        <v>-132934772</v>
      </c>
      <c r="T14" s="20">
        <v>-126671729</v>
      </c>
      <c r="U14" s="20">
        <v>-132033424</v>
      </c>
      <c r="V14" s="20">
        <v>-391639925</v>
      </c>
      <c r="W14" s="20">
        <v>-1353715691</v>
      </c>
      <c r="X14" s="20">
        <v>-1570069259</v>
      </c>
      <c r="Y14" s="20">
        <v>216353568</v>
      </c>
      <c r="Z14" s="21">
        <v>-13.779874152672649</v>
      </c>
      <c r="AA14" s="22">
        <v>-1570069259</v>
      </c>
    </row>
    <row r="15" spans="1:27" x14ac:dyDescent="0.25">
      <c r="A15" s="23" t="s">
        <v>43</v>
      </c>
      <c r="B15" s="17" t="s">
        <v>32</v>
      </c>
      <c r="C15" s="18">
        <v>-10938196</v>
      </c>
      <c r="D15" s="18"/>
      <c r="E15" s="19">
        <v>-10289000</v>
      </c>
      <c r="F15" s="20">
        <v>-10289000</v>
      </c>
      <c r="G15" s="20"/>
      <c r="H15" s="20"/>
      <c r="I15" s="20">
        <v>-238074</v>
      </c>
      <c r="J15" s="20">
        <v>-238074</v>
      </c>
      <c r="K15" s="20"/>
      <c r="L15" s="20"/>
      <c r="M15" s="20">
        <v>-4987496</v>
      </c>
      <c r="N15" s="20">
        <v>-4987496</v>
      </c>
      <c r="O15" s="20"/>
      <c r="P15" s="20"/>
      <c r="Q15" s="20">
        <v>-168919</v>
      </c>
      <c r="R15" s="20">
        <v>-168919</v>
      </c>
      <c r="S15" s="20"/>
      <c r="T15" s="20"/>
      <c r="U15" s="20">
        <v>-4667570</v>
      </c>
      <c r="V15" s="20">
        <v>-4667570</v>
      </c>
      <c r="W15" s="20">
        <v>-10062059</v>
      </c>
      <c r="X15" s="20">
        <v>-10289000</v>
      </c>
      <c r="Y15" s="20">
        <v>226941</v>
      </c>
      <c r="Z15" s="21">
        <v>-2.2056662455049083</v>
      </c>
      <c r="AA15" s="22">
        <v>-10289000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692353052</v>
      </c>
      <c r="D17" s="26">
        <f>SUM(D6:D16)</f>
        <v>0</v>
      </c>
      <c r="E17" s="27">
        <f t="shared" si="0"/>
        <v>-444473181</v>
      </c>
      <c r="F17" s="28">
        <f t="shared" si="0"/>
        <v>-633005173</v>
      </c>
      <c r="G17" s="28">
        <f t="shared" si="0"/>
        <v>110077644</v>
      </c>
      <c r="H17" s="28">
        <f t="shared" si="0"/>
        <v>133037441</v>
      </c>
      <c r="I17" s="28">
        <f t="shared" si="0"/>
        <v>-41208904</v>
      </c>
      <c r="J17" s="28">
        <f t="shared" si="0"/>
        <v>201906181</v>
      </c>
      <c r="K17" s="28">
        <f t="shared" si="0"/>
        <v>13284591</v>
      </c>
      <c r="L17" s="28">
        <f t="shared" si="0"/>
        <v>-9821233</v>
      </c>
      <c r="M17" s="28">
        <f t="shared" si="0"/>
        <v>20834471</v>
      </c>
      <c r="N17" s="28">
        <f t="shared" si="0"/>
        <v>24297829</v>
      </c>
      <c r="O17" s="28">
        <f t="shared" si="0"/>
        <v>3968343</v>
      </c>
      <c r="P17" s="28">
        <f t="shared" si="0"/>
        <v>-29383704</v>
      </c>
      <c r="Q17" s="28">
        <f t="shared" si="0"/>
        <v>45576433</v>
      </c>
      <c r="R17" s="28">
        <f t="shared" si="0"/>
        <v>20161072</v>
      </c>
      <c r="S17" s="28">
        <f t="shared" si="0"/>
        <v>6379519</v>
      </c>
      <c r="T17" s="28">
        <f t="shared" si="0"/>
        <v>25481715</v>
      </c>
      <c r="U17" s="28">
        <f t="shared" si="0"/>
        <v>9055188</v>
      </c>
      <c r="V17" s="28">
        <f t="shared" si="0"/>
        <v>40916422</v>
      </c>
      <c r="W17" s="28">
        <f t="shared" si="0"/>
        <v>287281504</v>
      </c>
      <c r="X17" s="28">
        <f t="shared" si="0"/>
        <v>-633005173</v>
      </c>
      <c r="Y17" s="28">
        <f t="shared" si="0"/>
        <v>920286677</v>
      </c>
      <c r="Z17" s="29">
        <f>+IF(X17&lt;&gt;0,+(Y17/X17)*100,0)</f>
        <v>-145.38375296974073</v>
      </c>
      <c r="AA17" s="30">
        <f>SUM(AA6:AA16)</f>
        <v>-633005173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-134516383</v>
      </c>
      <c r="D26" s="18"/>
      <c r="E26" s="19">
        <v>-125521958</v>
      </c>
      <c r="F26" s="20">
        <v>-137469458</v>
      </c>
      <c r="G26" s="20">
        <v>-197685</v>
      </c>
      <c r="H26" s="20">
        <v>-13881436</v>
      </c>
      <c r="I26" s="20">
        <v>-16725184</v>
      </c>
      <c r="J26" s="20">
        <v>-30804305</v>
      </c>
      <c r="K26" s="20">
        <v>-14375562</v>
      </c>
      <c r="L26" s="20">
        <v>-22914509</v>
      </c>
      <c r="M26" s="20">
        <v>-20130763</v>
      </c>
      <c r="N26" s="20">
        <v>-57420834</v>
      </c>
      <c r="O26" s="20"/>
      <c r="P26" s="20">
        <v>-3880880</v>
      </c>
      <c r="Q26" s="20">
        <v>-375359</v>
      </c>
      <c r="R26" s="20">
        <v>-4256239</v>
      </c>
      <c r="S26" s="20">
        <v>-7163324</v>
      </c>
      <c r="T26" s="20">
        <v>-13411416</v>
      </c>
      <c r="U26" s="20">
        <v>-9012238</v>
      </c>
      <c r="V26" s="20">
        <v>-29586978</v>
      </c>
      <c r="W26" s="20">
        <v>-122068356</v>
      </c>
      <c r="X26" s="20">
        <v>-137469458</v>
      </c>
      <c r="Y26" s="20">
        <v>15401102</v>
      </c>
      <c r="Z26" s="21">
        <v>-11.20328997005284</v>
      </c>
      <c r="AA26" s="22">
        <v>-137469458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-134516383</v>
      </c>
      <c r="D27" s="26">
        <f>SUM(D21:D26)</f>
        <v>0</v>
      </c>
      <c r="E27" s="27">
        <f t="shared" si="1"/>
        <v>-125521958</v>
      </c>
      <c r="F27" s="28">
        <f t="shared" si="1"/>
        <v>-137469458</v>
      </c>
      <c r="G27" s="28">
        <f t="shared" si="1"/>
        <v>-197685</v>
      </c>
      <c r="H27" s="28">
        <f t="shared" si="1"/>
        <v>-13881436</v>
      </c>
      <c r="I27" s="28">
        <f t="shared" si="1"/>
        <v>-16725184</v>
      </c>
      <c r="J27" s="28">
        <f t="shared" si="1"/>
        <v>-30804305</v>
      </c>
      <c r="K27" s="28">
        <f t="shared" si="1"/>
        <v>-14375562</v>
      </c>
      <c r="L27" s="28">
        <f t="shared" si="1"/>
        <v>-22914509</v>
      </c>
      <c r="M27" s="28">
        <f t="shared" si="1"/>
        <v>-20130763</v>
      </c>
      <c r="N27" s="28">
        <f t="shared" si="1"/>
        <v>-57420834</v>
      </c>
      <c r="O27" s="28">
        <f t="shared" si="1"/>
        <v>0</v>
      </c>
      <c r="P27" s="28">
        <f t="shared" si="1"/>
        <v>-3880880</v>
      </c>
      <c r="Q27" s="28">
        <f t="shared" si="1"/>
        <v>-375359</v>
      </c>
      <c r="R27" s="28">
        <f t="shared" si="1"/>
        <v>-4256239</v>
      </c>
      <c r="S27" s="28">
        <f t="shared" si="1"/>
        <v>-7163324</v>
      </c>
      <c r="T27" s="28">
        <f t="shared" si="1"/>
        <v>-13411416</v>
      </c>
      <c r="U27" s="28">
        <f t="shared" si="1"/>
        <v>-9012238</v>
      </c>
      <c r="V27" s="28">
        <f t="shared" si="1"/>
        <v>-29586978</v>
      </c>
      <c r="W27" s="28">
        <f t="shared" si="1"/>
        <v>-122068356</v>
      </c>
      <c r="X27" s="28">
        <f t="shared" si="1"/>
        <v>-137469458</v>
      </c>
      <c r="Y27" s="28">
        <f t="shared" si="1"/>
        <v>15401102</v>
      </c>
      <c r="Z27" s="29">
        <f>+IF(X27&lt;&gt;0,+(Y27/X27)*100,0)</f>
        <v>-11.20328997005284</v>
      </c>
      <c r="AA27" s="30">
        <f>SUM(AA21:AA26)</f>
        <v>-137469458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557836669</v>
      </c>
      <c r="D38" s="32">
        <f>+D17+D27+D36</f>
        <v>0</v>
      </c>
      <c r="E38" s="33">
        <f t="shared" si="3"/>
        <v>-569995139</v>
      </c>
      <c r="F38" s="2">
        <f t="shared" si="3"/>
        <v>-770474631</v>
      </c>
      <c r="G38" s="2">
        <f t="shared" si="3"/>
        <v>109879959</v>
      </c>
      <c r="H38" s="2">
        <f t="shared" si="3"/>
        <v>119156005</v>
      </c>
      <c r="I38" s="2">
        <f t="shared" si="3"/>
        <v>-57934088</v>
      </c>
      <c r="J38" s="2">
        <f t="shared" si="3"/>
        <v>171101876</v>
      </c>
      <c r="K38" s="2">
        <f t="shared" si="3"/>
        <v>-1090971</v>
      </c>
      <c r="L38" s="2">
        <f t="shared" si="3"/>
        <v>-32735742</v>
      </c>
      <c r="M38" s="2">
        <f t="shared" si="3"/>
        <v>703708</v>
      </c>
      <c r="N38" s="2">
        <f t="shared" si="3"/>
        <v>-33123005</v>
      </c>
      <c r="O38" s="2">
        <f t="shared" si="3"/>
        <v>3968343</v>
      </c>
      <c r="P38" s="2">
        <f t="shared" si="3"/>
        <v>-33264584</v>
      </c>
      <c r="Q38" s="2">
        <f t="shared" si="3"/>
        <v>45201074</v>
      </c>
      <c r="R38" s="2">
        <f t="shared" si="3"/>
        <v>15904833</v>
      </c>
      <c r="S38" s="2">
        <f t="shared" si="3"/>
        <v>-783805</v>
      </c>
      <c r="T38" s="2">
        <f t="shared" si="3"/>
        <v>12070299</v>
      </c>
      <c r="U38" s="2">
        <f t="shared" si="3"/>
        <v>42950</v>
      </c>
      <c r="V38" s="2">
        <f t="shared" si="3"/>
        <v>11329444</v>
      </c>
      <c r="W38" s="2">
        <f t="shared" si="3"/>
        <v>165213148</v>
      </c>
      <c r="X38" s="2">
        <f t="shared" si="3"/>
        <v>-770474631</v>
      </c>
      <c r="Y38" s="2">
        <f t="shared" si="3"/>
        <v>935687779</v>
      </c>
      <c r="Z38" s="34">
        <f>+IF(X38&lt;&gt;0,+(Y38/X38)*100,0)</f>
        <v>-121.44303541643799</v>
      </c>
      <c r="AA38" s="35">
        <f>+AA17+AA27+AA36</f>
        <v>-770474631</v>
      </c>
    </row>
    <row r="39" spans="1:27" x14ac:dyDescent="0.25">
      <c r="A39" s="23" t="s">
        <v>60</v>
      </c>
      <c r="B39" s="17"/>
      <c r="C39" s="32">
        <v>760010544</v>
      </c>
      <c r="D39" s="32"/>
      <c r="E39" s="33"/>
      <c r="F39" s="2">
        <v>767778210</v>
      </c>
      <c r="G39" s="2">
        <v>767778212</v>
      </c>
      <c r="H39" s="2">
        <f>+G40+H60</f>
        <v>877658171</v>
      </c>
      <c r="I39" s="2">
        <f>+H40+I60</f>
        <v>996814176</v>
      </c>
      <c r="J39" s="2">
        <f>+G39</f>
        <v>767778212</v>
      </c>
      <c r="K39" s="2">
        <f>+I40+K60</f>
        <v>938880088</v>
      </c>
      <c r="L39" s="2">
        <f>+K40+L60</f>
        <v>937789117</v>
      </c>
      <c r="M39" s="2">
        <f>+L40+M60</f>
        <v>905053375</v>
      </c>
      <c r="N39" s="2">
        <f>+K39</f>
        <v>938880088</v>
      </c>
      <c r="O39" s="2">
        <f>+M40+O60</f>
        <v>905757083</v>
      </c>
      <c r="P39" s="2">
        <f>+O40+P60</f>
        <v>909725426</v>
      </c>
      <c r="Q39" s="2">
        <f>+P40+Q60</f>
        <v>876460842</v>
      </c>
      <c r="R39" s="2">
        <f>+O39</f>
        <v>905757083</v>
      </c>
      <c r="S39" s="2">
        <f>+Q40+S60</f>
        <v>921661916</v>
      </c>
      <c r="T39" s="2">
        <f>+S40+T60</f>
        <v>920878111</v>
      </c>
      <c r="U39" s="2">
        <f>+T40+U60</f>
        <v>932948410</v>
      </c>
      <c r="V39" s="2">
        <f>+S39</f>
        <v>921661916</v>
      </c>
      <c r="W39" s="2">
        <f>+G39</f>
        <v>767778212</v>
      </c>
      <c r="X39" s="2">
        <v>767778210</v>
      </c>
      <c r="Y39" s="2">
        <f>+W39-X39</f>
        <v>2</v>
      </c>
      <c r="Z39" s="34">
        <f>+IF(X39&lt;&gt;0,+(Y39/X39)*100,0)</f>
        <v>2.604918938764881E-7</v>
      </c>
      <c r="AA39" s="35">
        <v>767778210</v>
      </c>
    </row>
    <row r="40" spans="1:27" x14ac:dyDescent="0.25">
      <c r="A40" s="41" t="s">
        <v>62</v>
      </c>
      <c r="B40" s="42" t="s">
        <v>61</v>
      </c>
      <c r="C40" s="43">
        <f>+C38+C39</f>
        <v>1317847213</v>
      </c>
      <c r="D40" s="43">
        <f t="shared" ref="D40:AA40" si="4">+D38+D39</f>
        <v>0</v>
      </c>
      <c r="E40" s="44">
        <f t="shared" si="4"/>
        <v>-569995139</v>
      </c>
      <c r="F40" s="45">
        <f t="shared" si="4"/>
        <v>-2696421</v>
      </c>
      <c r="G40" s="45">
        <f t="shared" si="4"/>
        <v>877658171</v>
      </c>
      <c r="H40" s="45">
        <f t="shared" si="4"/>
        <v>996814176</v>
      </c>
      <c r="I40" s="45">
        <f t="shared" si="4"/>
        <v>938880088</v>
      </c>
      <c r="J40" s="45">
        <f>+I40</f>
        <v>938880088</v>
      </c>
      <c r="K40" s="45">
        <f t="shared" si="4"/>
        <v>937789117</v>
      </c>
      <c r="L40" s="45">
        <f t="shared" si="4"/>
        <v>905053375</v>
      </c>
      <c r="M40" s="45">
        <f t="shared" si="4"/>
        <v>905757083</v>
      </c>
      <c r="N40" s="45">
        <f>+M40</f>
        <v>905757083</v>
      </c>
      <c r="O40" s="45">
        <f t="shared" si="4"/>
        <v>909725426</v>
      </c>
      <c r="P40" s="45">
        <f t="shared" si="4"/>
        <v>876460842</v>
      </c>
      <c r="Q40" s="45">
        <f t="shared" si="4"/>
        <v>921661916</v>
      </c>
      <c r="R40" s="45">
        <f>+Q40</f>
        <v>921661916</v>
      </c>
      <c r="S40" s="45">
        <f t="shared" si="4"/>
        <v>920878111</v>
      </c>
      <c r="T40" s="45">
        <f t="shared" si="4"/>
        <v>932948410</v>
      </c>
      <c r="U40" s="45">
        <f t="shared" si="4"/>
        <v>932991360</v>
      </c>
      <c r="V40" s="45">
        <f>+U40</f>
        <v>932991360</v>
      </c>
      <c r="W40" s="45">
        <f>+V40</f>
        <v>932991360</v>
      </c>
      <c r="X40" s="45">
        <f t="shared" si="4"/>
        <v>-2696421</v>
      </c>
      <c r="Y40" s="45">
        <f t="shared" si="4"/>
        <v>935687781</v>
      </c>
      <c r="Z40" s="46">
        <f>+IF(X40&lt;&gt;0,+(Y40/X40)*100,0)</f>
        <v>-34701.101237529307</v>
      </c>
      <c r="AA40" s="47">
        <f t="shared" si="4"/>
        <v>-2696421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767778212</v>
      </c>
      <c r="J60">
        <v>767778212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11477000</v>
      </c>
      <c r="F10" s="20">
        <v>12935121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>
        <v>5689000</v>
      </c>
      <c r="R10" s="20">
        <v>5689000</v>
      </c>
      <c r="S10" s="20"/>
      <c r="T10" s="20"/>
      <c r="U10" s="20"/>
      <c r="V10" s="20"/>
      <c r="W10" s="20">
        <v>9689000</v>
      </c>
      <c r="X10" s="20">
        <v>12935121</v>
      </c>
      <c r="Y10" s="20">
        <v>-3246121</v>
      </c>
      <c r="Z10" s="21">
        <v>-25.095404983068963</v>
      </c>
      <c r="AA10" s="22">
        <v>12935121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11477000</v>
      </c>
      <c r="F17" s="28">
        <f t="shared" si="0"/>
        <v>12935121</v>
      </c>
      <c r="G17" s="28">
        <f t="shared" si="0"/>
        <v>4000000</v>
      </c>
      <c r="H17" s="28">
        <f t="shared" si="0"/>
        <v>0</v>
      </c>
      <c r="I17" s="28">
        <f t="shared" si="0"/>
        <v>0</v>
      </c>
      <c r="J17" s="28">
        <f t="shared" si="0"/>
        <v>4000000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5689000</v>
      </c>
      <c r="R17" s="28">
        <f t="shared" si="0"/>
        <v>5689000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9689000</v>
      </c>
      <c r="X17" s="28">
        <f t="shared" si="0"/>
        <v>12935121</v>
      </c>
      <c r="Y17" s="28">
        <f t="shared" si="0"/>
        <v>-3246121</v>
      </c>
      <c r="Z17" s="29">
        <f>+IF(X17&lt;&gt;0,+(Y17/X17)*100,0)</f>
        <v>-25.095404983068963</v>
      </c>
      <c r="AA17" s="30">
        <f>SUM(AA6:AA16)</f>
        <v>12935121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11477000</v>
      </c>
      <c r="F38" s="2">
        <f t="shared" si="3"/>
        <v>12935121</v>
      </c>
      <c r="G38" s="2">
        <f t="shared" si="3"/>
        <v>4000000</v>
      </c>
      <c r="H38" s="2">
        <f t="shared" si="3"/>
        <v>0</v>
      </c>
      <c r="I38" s="2">
        <f t="shared" si="3"/>
        <v>0</v>
      </c>
      <c r="J38" s="2">
        <f t="shared" si="3"/>
        <v>4000000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5689000</v>
      </c>
      <c r="R38" s="2">
        <f t="shared" si="3"/>
        <v>5689000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9689000</v>
      </c>
      <c r="X38" s="2">
        <f t="shared" si="3"/>
        <v>12935121</v>
      </c>
      <c r="Y38" s="2">
        <f t="shared" si="3"/>
        <v>-3246121</v>
      </c>
      <c r="Z38" s="34">
        <f>+IF(X38&lt;&gt;0,+(Y38/X38)*100,0)</f>
        <v>-25.095404983068963</v>
      </c>
      <c r="AA38" s="35">
        <f>+AA17+AA27+AA36</f>
        <v>12935121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4000000</v>
      </c>
      <c r="I39" s="2">
        <f>+H40+I60</f>
        <v>4000000</v>
      </c>
      <c r="J39" s="2">
        <f>+G39</f>
        <v>0</v>
      </c>
      <c r="K39" s="2">
        <f>+I40+K60</f>
        <v>4000000</v>
      </c>
      <c r="L39" s="2">
        <f>+K40+L60</f>
        <v>4000000</v>
      </c>
      <c r="M39" s="2">
        <f>+L40+M60</f>
        <v>4000000</v>
      </c>
      <c r="N39" s="2">
        <f>+K39</f>
        <v>4000000</v>
      </c>
      <c r="O39" s="2">
        <f>+M40+O60</f>
        <v>4000000</v>
      </c>
      <c r="P39" s="2">
        <f>+O40+P60</f>
        <v>4000000</v>
      </c>
      <c r="Q39" s="2">
        <f>+P40+Q60</f>
        <v>4000000</v>
      </c>
      <c r="R39" s="2">
        <f>+O39</f>
        <v>4000000</v>
      </c>
      <c r="S39" s="2">
        <f>+Q40+S60</f>
        <v>9689000</v>
      </c>
      <c r="T39" s="2">
        <f>+S40+T60</f>
        <v>9689000</v>
      </c>
      <c r="U39" s="2">
        <f>+T40+U60</f>
        <v>9689000</v>
      </c>
      <c r="V39" s="2">
        <f>+S39</f>
        <v>9689000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11477000</v>
      </c>
      <c r="F40" s="45">
        <f t="shared" si="4"/>
        <v>12935121</v>
      </c>
      <c r="G40" s="45">
        <f t="shared" si="4"/>
        <v>4000000</v>
      </c>
      <c r="H40" s="45">
        <f t="shared" si="4"/>
        <v>4000000</v>
      </c>
      <c r="I40" s="45">
        <f t="shared" si="4"/>
        <v>4000000</v>
      </c>
      <c r="J40" s="45">
        <f>+I40</f>
        <v>4000000</v>
      </c>
      <c r="K40" s="45">
        <f t="shared" si="4"/>
        <v>4000000</v>
      </c>
      <c r="L40" s="45">
        <f t="shared" si="4"/>
        <v>4000000</v>
      </c>
      <c r="M40" s="45">
        <f t="shared" si="4"/>
        <v>4000000</v>
      </c>
      <c r="N40" s="45">
        <f>+M40</f>
        <v>4000000</v>
      </c>
      <c r="O40" s="45">
        <f t="shared" si="4"/>
        <v>4000000</v>
      </c>
      <c r="P40" s="45">
        <f t="shared" si="4"/>
        <v>4000000</v>
      </c>
      <c r="Q40" s="45">
        <f t="shared" si="4"/>
        <v>9689000</v>
      </c>
      <c r="R40" s="45">
        <f>+Q40</f>
        <v>9689000</v>
      </c>
      <c r="S40" s="45">
        <f t="shared" si="4"/>
        <v>9689000</v>
      </c>
      <c r="T40" s="45">
        <f t="shared" si="4"/>
        <v>9689000</v>
      </c>
      <c r="U40" s="45">
        <f t="shared" si="4"/>
        <v>9689000</v>
      </c>
      <c r="V40" s="45">
        <f>+U40</f>
        <v>9689000</v>
      </c>
      <c r="W40" s="45">
        <f>+V40</f>
        <v>9689000</v>
      </c>
      <c r="X40" s="45">
        <f t="shared" si="4"/>
        <v>12935121</v>
      </c>
      <c r="Y40" s="45">
        <f t="shared" si="4"/>
        <v>-3246121</v>
      </c>
      <c r="Z40" s="46">
        <f>+IF(X40&lt;&gt;0,+(Y40/X40)*100,0)</f>
        <v>-25.095404983068963</v>
      </c>
      <c r="AA40" s="47">
        <f t="shared" si="4"/>
        <v>12935121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10051000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10051000</v>
      </c>
      <c r="Y8" s="20">
        <v>-10051000</v>
      </c>
      <c r="Z8" s="21">
        <v>-100</v>
      </c>
      <c r="AA8" s="22">
        <v>10051000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10051000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-53918000</v>
      </c>
      <c r="D14" s="18"/>
      <c r="E14" s="19">
        <v>-10051000</v>
      </c>
      <c r="F14" s="20">
        <v>-10050999</v>
      </c>
      <c r="G14" s="20"/>
      <c r="H14" s="20">
        <v>-837535</v>
      </c>
      <c r="I14" s="20"/>
      <c r="J14" s="20">
        <v>-837535</v>
      </c>
      <c r="K14" s="20">
        <v>-5175349</v>
      </c>
      <c r="L14" s="20"/>
      <c r="M14" s="20"/>
      <c r="N14" s="20">
        <v>-5175349</v>
      </c>
      <c r="O14" s="20"/>
      <c r="P14" s="20">
        <v>-1453660</v>
      </c>
      <c r="Q14" s="20"/>
      <c r="R14" s="20">
        <v>-1453660</v>
      </c>
      <c r="S14" s="20"/>
      <c r="T14" s="20"/>
      <c r="U14" s="20"/>
      <c r="V14" s="20"/>
      <c r="W14" s="20">
        <v>-7466544</v>
      </c>
      <c r="X14" s="20">
        <v>-10050999</v>
      </c>
      <c r="Y14" s="20">
        <v>2584455</v>
      </c>
      <c r="Z14" s="21">
        <v>-25.713414159129854</v>
      </c>
      <c r="AA14" s="22">
        <v>-10050999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-53918000</v>
      </c>
      <c r="D17" s="26">
        <f>SUM(D6:D16)</f>
        <v>0</v>
      </c>
      <c r="E17" s="27">
        <f t="shared" si="0"/>
        <v>0</v>
      </c>
      <c r="F17" s="28">
        <f t="shared" si="0"/>
        <v>1</v>
      </c>
      <c r="G17" s="28">
        <f t="shared" si="0"/>
        <v>0</v>
      </c>
      <c r="H17" s="28">
        <f t="shared" si="0"/>
        <v>-837535</v>
      </c>
      <c r="I17" s="28">
        <f t="shared" si="0"/>
        <v>0</v>
      </c>
      <c r="J17" s="28">
        <f t="shared" si="0"/>
        <v>-837535</v>
      </c>
      <c r="K17" s="28">
        <f t="shared" si="0"/>
        <v>-5175349</v>
      </c>
      <c r="L17" s="28">
        <f t="shared" si="0"/>
        <v>0</v>
      </c>
      <c r="M17" s="28">
        <f t="shared" si="0"/>
        <v>0</v>
      </c>
      <c r="N17" s="28">
        <f t="shared" si="0"/>
        <v>-5175349</v>
      </c>
      <c r="O17" s="28">
        <f t="shared" si="0"/>
        <v>0</v>
      </c>
      <c r="P17" s="28">
        <f t="shared" si="0"/>
        <v>-1453660</v>
      </c>
      <c r="Q17" s="28">
        <f t="shared" si="0"/>
        <v>0</v>
      </c>
      <c r="R17" s="28">
        <f t="shared" si="0"/>
        <v>-1453660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-7466544</v>
      </c>
      <c r="X17" s="28">
        <f t="shared" si="0"/>
        <v>1</v>
      </c>
      <c r="Y17" s="28">
        <f t="shared" si="0"/>
        <v>-7466545</v>
      </c>
      <c r="Z17" s="29">
        <f>+IF(X17&lt;&gt;0,+(Y17/X17)*100,0)</f>
        <v>-746654500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-53918000</v>
      </c>
      <c r="D38" s="32">
        <f>+D17+D27+D36</f>
        <v>0</v>
      </c>
      <c r="E38" s="33">
        <f t="shared" si="3"/>
        <v>0</v>
      </c>
      <c r="F38" s="2">
        <f t="shared" si="3"/>
        <v>1</v>
      </c>
      <c r="G38" s="2">
        <f t="shared" si="3"/>
        <v>0</v>
      </c>
      <c r="H38" s="2">
        <f t="shared" si="3"/>
        <v>-837535</v>
      </c>
      <c r="I38" s="2">
        <f t="shared" si="3"/>
        <v>0</v>
      </c>
      <c r="J38" s="2">
        <f t="shared" si="3"/>
        <v>-837535</v>
      </c>
      <c r="K38" s="2">
        <f t="shared" si="3"/>
        <v>-5175349</v>
      </c>
      <c r="L38" s="2">
        <f t="shared" si="3"/>
        <v>0</v>
      </c>
      <c r="M38" s="2">
        <f t="shared" si="3"/>
        <v>0</v>
      </c>
      <c r="N38" s="2">
        <f t="shared" si="3"/>
        <v>-5175349</v>
      </c>
      <c r="O38" s="2">
        <f t="shared" si="3"/>
        <v>0</v>
      </c>
      <c r="P38" s="2">
        <f t="shared" si="3"/>
        <v>-1453660</v>
      </c>
      <c r="Q38" s="2">
        <f t="shared" si="3"/>
        <v>0</v>
      </c>
      <c r="R38" s="2">
        <f t="shared" si="3"/>
        <v>-1453660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-7466544</v>
      </c>
      <c r="X38" s="2">
        <f t="shared" si="3"/>
        <v>1</v>
      </c>
      <c r="Y38" s="2">
        <f t="shared" si="3"/>
        <v>-7466545</v>
      </c>
      <c r="Z38" s="34">
        <f>+IF(X38&lt;&gt;0,+(Y38/X38)*100,0)</f>
        <v>-746654500</v>
      </c>
      <c r="AA38" s="35">
        <f>+AA17+AA27+AA36</f>
        <v>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-837535</v>
      </c>
      <c r="J39" s="2">
        <f>+G39</f>
        <v>0</v>
      </c>
      <c r="K39" s="2">
        <f>+I40+K60</f>
        <v>-837535</v>
      </c>
      <c r="L39" s="2">
        <f>+K40+L60</f>
        <v>-6012884</v>
      </c>
      <c r="M39" s="2">
        <f>+L40+M60</f>
        <v>-6012884</v>
      </c>
      <c r="N39" s="2">
        <f>+K39</f>
        <v>-837535</v>
      </c>
      <c r="O39" s="2">
        <f>+M40+O60</f>
        <v>-6012884</v>
      </c>
      <c r="P39" s="2">
        <f>+O40+P60</f>
        <v>-6012884</v>
      </c>
      <c r="Q39" s="2">
        <f>+P40+Q60</f>
        <v>-7466544</v>
      </c>
      <c r="R39" s="2">
        <f>+O39</f>
        <v>-6012884</v>
      </c>
      <c r="S39" s="2">
        <f>+Q40+S60</f>
        <v>-7466544</v>
      </c>
      <c r="T39" s="2">
        <f>+S40+T60</f>
        <v>-7466544</v>
      </c>
      <c r="U39" s="2">
        <f>+T40+U60</f>
        <v>-7466544</v>
      </c>
      <c r="V39" s="2">
        <f>+S39</f>
        <v>-7466544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-53918000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1</v>
      </c>
      <c r="G40" s="45">
        <f t="shared" si="4"/>
        <v>0</v>
      </c>
      <c r="H40" s="45">
        <f t="shared" si="4"/>
        <v>-837535</v>
      </c>
      <c r="I40" s="45">
        <f t="shared" si="4"/>
        <v>-837535</v>
      </c>
      <c r="J40" s="45">
        <f>+I40</f>
        <v>-837535</v>
      </c>
      <c r="K40" s="45">
        <f t="shared" si="4"/>
        <v>-6012884</v>
      </c>
      <c r="L40" s="45">
        <f t="shared" si="4"/>
        <v>-6012884</v>
      </c>
      <c r="M40" s="45">
        <f t="shared" si="4"/>
        <v>-6012884</v>
      </c>
      <c r="N40" s="45">
        <f>+M40</f>
        <v>-6012884</v>
      </c>
      <c r="O40" s="45">
        <f t="shared" si="4"/>
        <v>-6012884</v>
      </c>
      <c r="P40" s="45">
        <f t="shared" si="4"/>
        <v>-7466544</v>
      </c>
      <c r="Q40" s="45">
        <f t="shared" si="4"/>
        <v>-7466544</v>
      </c>
      <c r="R40" s="45">
        <f>+Q40</f>
        <v>-7466544</v>
      </c>
      <c r="S40" s="45">
        <f t="shared" si="4"/>
        <v>-7466544</v>
      </c>
      <c r="T40" s="45">
        <f t="shared" si="4"/>
        <v>-7466544</v>
      </c>
      <c r="U40" s="45">
        <f t="shared" si="4"/>
        <v>-7466544</v>
      </c>
      <c r="V40" s="45">
        <f>+U40</f>
        <v>-7466544</v>
      </c>
      <c r="W40" s="45">
        <f>+V40</f>
        <v>-7466544</v>
      </c>
      <c r="X40" s="45">
        <f t="shared" si="4"/>
        <v>1</v>
      </c>
      <c r="Y40" s="45">
        <f t="shared" si="4"/>
        <v>-7466545</v>
      </c>
      <c r="Z40" s="46">
        <f>+IF(X40&lt;&gt;0,+(Y40/X40)*100,0)</f>
        <v>-746654500</v>
      </c>
      <c r="AA40" s="47">
        <f t="shared" si="4"/>
        <v>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155761</v>
      </c>
      <c r="D6" s="18"/>
      <c r="E6" s="19"/>
      <c r="F6" s="20">
        <v>4384830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4384830</v>
      </c>
      <c r="Y6" s="20">
        <v>-4384830</v>
      </c>
      <c r="Z6" s="21">
        <v>-100</v>
      </c>
      <c r="AA6" s="22">
        <v>4384830</v>
      </c>
    </row>
    <row r="7" spans="1:27" x14ac:dyDescent="0.25">
      <c r="A7" s="23" t="s">
        <v>35</v>
      </c>
      <c r="B7" s="17" t="s">
        <v>32</v>
      </c>
      <c r="C7" s="18">
        <v>221953839</v>
      </c>
      <c r="D7" s="18"/>
      <c r="E7" s="19">
        <v>213207696</v>
      </c>
      <c r="F7" s="20">
        <v>210889766</v>
      </c>
      <c r="G7" s="20">
        <v>17455657</v>
      </c>
      <c r="H7" s="20">
        <v>19143846</v>
      </c>
      <c r="I7" s="20">
        <v>23914985</v>
      </c>
      <c r="J7" s="20">
        <v>60514488</v>
      </c>
      <c r="K7" s="20">
        <v>33576771</v>
      </c>
      <c r="L7" s="20">
        <v>18528842</v>
      </c>
      <c r="M7" s="20">
        <v>18740831</v>
      </c>
      <c r="N7" s="20">
        <v>70846444</v>
      </c>
      <c r="O7" s="20">
        <v>17334847</v>
      </c>
      <c r="P7" s="20">
        <v>13018262</v>
      </c>
      <c r="Q7" s="20">
        <v>17663234</v>
      </c>
      <c r="R7" s="20">
        <v>48016343</v>
      </c>
      <c r="S7" s="20">
        <v>15536672</v>
      </c>
      <c r="T7" s="20">
        <v>21592296</v>
      </c>
      <c r="U7" s="20">
        <v>19411474</v>
      </c>
      <c r="V7" s="20">
        <v>56540442</v>
      </c>
      <c r="W7" s="20">
        <v>235917717</v>
      </c>
      <c r="X7" s="20">
        <v>210889766</v>
      </c>
      <c r="Y7" s="20">
        <v>25027951</v>
      </c>
      <c r="Z7" s="21">
        <v>11.867788311738181</v>
      </c>
      <c r="AA7" s="22">
        <v>210889766</v>
      </c>
    </row>
    <row r="8" spans="1:27" x14ac:dyDescent="0.25">
      <c r="A8" s="23" t="s">
        <v>36</v>
      </c>
      <c r="B8" s="17" t="s">
        <v>32</v>
      </c>
      <c r="C8" s="18">
        <v>47484</v>
      </c>
      <c r="D8" s="18"/>
      <c r="E8" s="19">
        <v>75240</v>
      </c>
      <c r="F8" s="20">
        <v>-75240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5181</v>
      </c>
      <c r="T8" s="20"/>
      <c r="U8" s="20"/>
      <c r="V8" s="20">
        <v>5181</v>
      </c>
      <c r="W8" s="20">
        <v>5181</v>
      </c>
      <c r="X8" s="20">
        <v>-75240</v>
      </c>
      <c r="Y8" s="20">
        <v>80421</v>
      </c>
      <c r="Z8" s="21">
        <v>-106.88596491228071</v>
      </c>
      <c r="AA8" s="22">
        <v>-75240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20560000</v>
      </c>
      <c r="D10" s="18"/>
      <c r="E10" s="19">
        <v>14619996</v>
      </c>
      <c r="F10" s="20">
        <v>18708901</v>
      </c>
      <c r="G10" s="20">
        <v>14620000</v>
      </c>
      <c r="H10" s="20"/>
      <c r="I10" s="20"/>
      <c r="J10" s="20">
        <v>14620000</v>
      </c>
      <c r="K10" s="20"/>
      <c r="L10" s="20"/>
      <c r="M10" s="20"/>
      <c r="N10" s="20"/>
      <c r="O10" s="20"/>
      <c r="P10" s="20"/>
      <c r="Q10" s="20">
        <v>4089000</v>
      </c>
      <c r="R10" s="20">
        <v>4089000</v>
      </c>
      <c r="S10" s="20"/>
      <c r="T10" s="20"/>
      <c r="U10" s="20"/>
      <c r="V10" s="20"/>
      <c r="W10" s="20">
        <v>18709000</v>
      </c>
      <c r="X10" s="20">
        <v>18708901</v>
      </c>
      <c r="Y10" s="20">
        <v>99</v>
      </c>
      <c r="Z10" s="21"/>
      <c r="AA10" s="22">
        <v>18708901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999600</v>
      </c>
      <c r="G11" s="20"/>
      <c r="H11" s="20"/>
      <c r="I11" s="20"/>
      <c r="J11" s="20"/>
      <c r="K11" s="20"/>
      <c r="L11" s="20">
        <v>95144</v>
      </c>
      <c r="M11" s="20">
        <v>22009</v>
      </c>
      <c r="N11" s="20">
        <v>117153</v>
      </c>
      <c r="O11" s="20">
        <v>11580</v>
      </c>
      <c r="P11" s="20">
        <v>1170</v>
      </c>
      <c r="Q11" s="20">
        <v>3064</v>
      </c>
      <c r="R11" s="20">
        <v>15814</v>
      </c>
      <c r="S11" s="20">
        <v>31303</v>
      </c>
      <c r="T11" s="20">
        <v>39195</v>
      </c>
      <c r="U11" s="20">
        <v>19030</v>
      </c>
      <c r="V11" s="20">
        <v>89528</v>
      </c>
      <c r="W11" s="20">
        <v>222495</v>
      </c>
      <c r="X11" s="20">
        <v>999600</v>
      </c>
      <c r="Y11" s="20">
        <v>-777105</v>
      </c>
      <c r="Z11" s="21">
        <v>-77.741596638655466</v>
      </c>
      <c r="AA11" s="22">
        <v>999600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-179527090</v>
      </c>
      <c r="D14" s="18"/>
      <c r="E14" s="19">
        <v>-171018828</v>
      </c>
      <c r="F14" s="20">
        <v>-213010988</v>
      </c>
      <c r="G14" s="20">
        <v>-24427264</v>
      </c>
      <c r="H14" s="20">
        <v>-10683</v>
      </c>
      <c r="I14" s="20">
        <v>-53687033</v>
      </c>
      <c r="J14" s="20">
        <v>-78124980</v>
      </c>
      <c r="K14" s="20">
        <v>-14845899</v>
      </c>
      <c r="L14" s="20">
        <v>-14652507</v>
      </c>
      <c r="M14" s="20">
        <v>-14179040</v>
      </c>
      <c r="N14" s="20">
        <v>-43677446</v>
      </c>
      <c r="O14" s="20">
        <v>-128566</v>
      </c>
      <c r="P14" s="20">
        <v>-13310601</v>
      </c>
      <c r="Q14" s="20">
        <v>-26237265</v>
      </c>
      <c r="R14" s="20">
        <v>-39676432</v>
      </c>
      <c r="S14" s="20">
        <v>-771164</v>
      </c>
      <c r="T14" s="20">
        <v>-27976128</v>
      </c>
      <c r="U14" s="20">
        <v>-16709577</v>
      </c>
      <c r="V14" s="20">
        <v>-45456869</v>
      </c>
      <c r="W14" s="20">
        <v>-206935727</v>
      </c>
      <c r="X14" s="20">
        <v>-213010988</v>
      </c>
      <c r="Y14" s="20">
        <v>6075261</v>
      </c>
      <c r="Z14" s="21">
        <v>-2.852088081014863</v>
      </c>
      <c r="AA14" s="22">
        <v>-213010988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63189994</v>
      </c>
      <c r="D17" s="26">
        <f>SUM(D6:D16)</f>
        <v>0</v>
      </c>
      <c r="E17" s="27">
        <f t="shared" si="0"/>
        <v>56884104</v>
      </c>
      <c r="F17" s="28">
        <f t="shared" si="0"/>
        <v>21896869</v>
      </c>
      <c r="G17" s="28">
        <f t="shared" si="0"/>
        <v>7648393</v>
      </c>
      <c r="H17" s="28">
        <f t="shared" si="0"/>
        <v>19133163</v>
      </c>
      <c r="I17" s="28">
        <f t="shared" si="0"/>
        <v>-29772048</v>
      </c>
      <c r="J17" s="28">
        <f t="shared" si="0"/>
        <v>-2990492</v>
      </c>
      <c r="K17" s="28">
        <f t="shared" si="0"/>
        <v>18730872</v>
      </c>
      <c r="L17" s="28">
        <f t="shared" si="0"/>
        <v>3971479</v>
      </c>
      <c r="M17" s="28">
        <f t="shared" si="0"/>
        <v>4583800</v>
      </c>
      <c r="N17" s="28">
        <f t="shared" si="0"/>
        <v>27286151</v>
      </c>
      <c r="O17" s="28">
        <f t="shared" si="0"/>
        <v>17217861</v>
      </c>
      <c r="P17" s="28">
        <f t="shared" si="0"/>
        <v>-291169</v>
      </c>
      <c r="Q17" s="28">
        <f t="shared" si="0"/>
        <v>-4481967</v>
      </c>
      <c r="R17" s="28">
        <f t="shared" si="0"/>
        <v>12444725</v>
      </c>
      <c r="S17" s="28">
        <f t="shared" si="0"/>
        <v>14801992</v>
      </c>
      <c r="T17" s="28">
        <f t="shared" si="0"/>
        <v>-6344637</v>
      </c>
      <c r="U17" s="28">
        <f t="shared" si="0"/>
        <v>2720927</v>
      </c>
      <c r="V17" s="28">
        <f t="shared" si="0"/>
        <v>11178282</v>
      </c>
      <c r="W17" s="28">
        <f t="shared" si="0"/>
        <v>47918666</v>
      </c>
      <c r="X17" s="28">
        <f t="shared" si="0"/>
        <v>21896869</v>
      </c>
      <c r="Y17" s="28">
        <f t="shared" si="0"/>
        <v>26021797</v>
      </c>
      <c r="Z17" s="29">
        <f>+IF(X17&lt;&gt;0,+(Y17/X17)*100,0)</f>
        <v>118.83798090037439</v>
      </c>
      <c r="AA17" s="30">
        <f>SUM(AA6:AA16)</f>
        <v>21896869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-40618499</v>
      </c>
      <c r="D26" s="18"/>
      <c r="E26" s="19">
        <v>-25084587</v>
      </c>
      <c r="F26" s="20">
        <v>-31885247</v>
      </c>
      <c r="G26" s="20"/>
      <c r="H26" s="20">
        <v>-5929982</v>
      </c>
      <c r="I26" s="20">
        <v>-5996171</v>
      </c>
      <c r="J26" s="20">
        <v>-11926153</v>
      </c>
      <c r="K26" s="20"/>
      <c r="L26" s="20">
        <v>-2799357</v>
      </c>
      <c r="M26" s="20">
        <v>-578503</v>
      </c>
      <c r="N26" s="20">
        <v>-3377860</v>
      </c>
      <c r="O26" s="20">
        <v>-450001</v>
      </c>
      <c r="P26" s="20">
        <v>-3203383</v>
      </c>
      <c r="Q26" s="20">
        <v>-6585016</v>
      </c>
      <c r="R26" s="20">
        <v>-10238400</v>
      </c>
      <c r="S26" s="20">
        <v>-1119424</v>
      </c>
      <c r="T26" s="20">
        <v>-467212</v>
      </c>
      <c r="U26" s="20">
        <v>-6210910</v>
      </c>
      <c r="V26" s="20">
        <v>-7797546</v>
      </c>
      <c r="W26" s="20">
        <v>-33339959</v>
      </c>
      <c r="X26" s="20">
        <v>-31885247</v>
      </c>
      <c r="Y26" s="20">
        <v>-1454712</v>
      </c>
      <c r="Z26" s="21">
        <v>4.5623356783154287</v>
      </c>
      <c r="AA26" s="22">
        <v>-31885247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-40618499</v>
      </c>
      <c r="D27" s="26">
        <f>SUM(D21:D26)</f>
        <v>0</v>
      </c>
      <c r="E27" s="27">
        <f t="shared" si="1"/>
        <v>-25084587</v>
      </c>
      <c r="F27" s="28">
        <f t="shared" si="1"/>
        <v>-31885247</v>
      </c>
      <c r="G27" s="28">
        <f t="shared" si="1"/>
        <v>0</v>
      </c>
      <c r="H27" s="28">
        <f t="shared" si="1"/>
        <v>-5929982</v>
      </c>
      <c r="I27" s="28">
        <f t="shared" si="1"/>
        <v>-5996171</v>
      </c>
      <c r="J27" s="28">
        <f t="shared" si="1"/>
        <v>-11926153</v>
      </c>
      <c r="K27" s="28">
        <f t="shared" si="1"/>
        <v>0</v>
      </c>
      <c r="L27" s="28">
        <f t="shared" si="1"/>
        <v>-2799357</v>
      </c>
      <c r="M27" s="28">
        <f t="shared" si="1"/>
        <v>-578503</v>
      </c>
      <c r="N27" s="28">
        <f t="shared" si="1"/>
        <v>-3377860</v>
      </c>
      <c r="O27" s="28">
        <f t="shared" si="1"/>
        <v>-450001</v>
      </c>
      <c r="P27" s="28">
        <f t="shared" si="1"/>
        <v>-3203383</v>
      </c>
      <c r="Q27" s="28">
        <f t="shared" si="1"/>
        <v>-6585016</v>
      </c>
      <c r="R27" s="28">
        <f t="shared" si="1"/>
        <v>-10238400</v>
      </c>
      <c r="S27" s="28">
        <f t="shared" si="1"/>
        <v>-1119424</v>
      </c>
      <c r="T27" s="28">
        <f t="shared" si="1"/>
        <v>-467212</v>
      </c>
      <c r="U27" s="28">
        <f t="shared" si="1"/>
        <v>-6210910</v>
      </c>
      <c r="V27" s="28">
        <f t="shared" si="1"/>
        <v>-7797546</v>
      </c>
      <c r="W27" s="28">
        <f t="shared" si="1"/>
        <v>-33339959</v>
      </c>
      <c r="X27" s="28">
        <f t="shared" si="1"/>
        <v>-31885247</v>
      </c>
      <c r="Y27" s="28">
        <f t="shared" si="1"/>
        <v>-1454712</v>
      </c>
      <c r="Z27" s="29">
        <f>+IF(X27&lt;&gt;0,+(Y27/X27)*100,0)</f>
        <v>4.5623356783154287</v>
      </c>
      <c r="AA27" s="30">
        <f>SUM(AA21:AA26)</f>
        <v>-31885247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22571495</v>
      </c>
      <c r="D38" s="32">
        <f>+D17+D27+D36</f>
        <v>0</v>
      </c>
      <c r="E38" s="33">
        <f t="shared" si="3"/>
        <v>31799517</v>
      </c>
      <c r="F38" s="2">
        <f t="shared" si="3"/>
        <v>-9988378</v>
      </c>
      <c r="G38" s="2">
        <f t="shared" si="3"/>
        <v>7648393</v>
      </c>
      <c r="H38" s="2">
        <f t="shared" si="3"/>
        <v>13203181</v>
      </c>
      <c r="I38" s="2">
        <f t="shared" si="3"/>
        <v>-35768219</v>
      </c>
      <c r="J38" s="2">
        <f t="shared" si="3"/>
        <v>-14916645</v>
      </c>
      <c r="K38" s="2">
        <f t="shared" si="3"/>
        <v>18730872</v>
      </c>
      <c r="L38" s="2">
        <f t="shared" si="3"/>
        <v>1172122</v>
      </c>
      <c r="M38" s="2">
        <f t="shared" si="3"/>
        <v>4005297</v>
      </c>
      <c r="N38" s="2">
        <f t="shared" si="3"/>
        <v>23908291</v>
      </c>
      <c r="O38" s="2">
        <f t="shared" si="3"/>
        <v>16767860</v>
      </c>
      <c r="P38" s="2">
        <f t="shared" si="3"/>
        <v>-3494552</v>
      </c>
      <c r="Q38" s="2">
        <f t="shared" si="3"/>
        <v>-11066983</v>
      </c>
      <c r="R38" s="2">
        <f t="shared" si="3"/>
        <v>2206325</v>
      </c>
      <c r="S38" s="2">
        <f t="shared" si="3"/>
        <v>13682568</v>
      </c>
      <c r="T38" s="2">
        <f t="shared" si="3"/>
        <v>-6811849</v>
      </c>
      <c r="U38" s="2">
        <f t="shared" si="3"/>
        <v>-3489983</v>
      </c>
      <c r="V38" s="2">
        <f t="shared" si="3"/>
        <v>3380736</v>
      </c>
      <c r="W38" s="2">
        <f t="shared" si="3"/>
        <v>14578707</v>
      </c>
      <c r="X38" s="2">
        <f t="shared" si="3"/>
        <v>-9988378</v>
      </c>
      <c r="Y38" s="2">
        <f t="shared" si="3"/>
        <v>24567085</v>
      </c>
      <c r="Z38" s="34">
        <f>+IF(X38&lt;&gt;0,+(Y38/X38)*100,0)</f>
        <v>-245.95670087776011</v>
      </c>
      <c r="AA38" s="35">
        <f>+AA17+AA27+AA36</f>
        <v>-9988378</v>
      </c>
    </row>
    <row r="39" spans="1:27" x14ac:dyDescent="0.25">
      <c r="A39" s="23" t="s">
        <v>60</v>
      </c>
      <c r="B39" s="17"/>
      <c r="C39" s="32">
        <v>29474149</v>
      </c>
      <c r="D39" s="32"/>
      <c r="E39" s="33"/>
      <c r="F39" s="2"/>
      <c r="G39" s="2">
        <v>52270936</v>
      </c>
      <c r="H39" s="2">
        <f>+G40+H60</f>
        <v>59919329</v>
      </c>
      <c r="I39" s="2">
        <f>+H40+I60</f>
        <v>73122510</v>
      </c>
      <c r="J39" s="2">
        <f>+G39</f>
        <v>52270936</v>
      </c>
      <c r="K39" s="2">
        <f>+I40+K60</f>
        <v>37354291</v>
      </c>
      <c r="L39" s="2">
        <f>+K40+L60</f>
        <v>56085163</v>
      </c>
      <c r="M39" s="2">
        <f>+L40+M60</f>
        <v>57257285</v>
      </c>
      <c r="N39" s="2">
        <f>+K39</f>
        <v>37354291</v>
      </c>
      <c r="O39" s="2">
        <f>+M40+O60</f>
        <v>61262582</v>
      </c>
      <c r="P39" s="2">
        <f>+O40+P60</f>
        <v>78030442</v>
      </c>
      <c r="Q39" s="2">
        <f>+P40+Q60</f>
        <v>74535890</v>
      </c>
      <c r="R39" s="2">
        <f>+O39</f>
        <v>61262582</v>
      </c>
      <c r="S39" s="2">
        <f>+Q40+S60</f>
        <v>63468907</v>
      </c>
      <c r="T39" s="2">
        <f>+S40+T60</f>
        <v>77151475</v>
      </c>
      <c r="U39" s="2">
        <f>+T40+U60</f>
        <v>70339626</v>
      </c>
      <c r="V39" s="2">
        <f>+S39</f>
        <v>63468907</v>
      </c>
      <c r="W39" s="2">
        <f>+G39</f>
        <v>52270936</v>
      </c>
      <c r="X39" s="2"/>
      <c r="Y39" s="2">
        <f>+W39-X39</f>
        <v>52270936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52045644</v>
      </c>
      <c r="D40" s="43">
        <f t="shared" ref="D40:AA40" si="4">+D38+D39</f>
        <v>0</v>
      </c>
      <c r="E40" s="44">
        <f t="shared" si="4"/>
        <v>31799517</v>
      </c>
      <c r="F40" s="45">
        <f t="shared" si="4"/>
        <v>-9988378</v>
      </c>
      <c r="G40" s="45">
        <f t="shared" si="4"/>
        <v>59919329</v>
      </c>
      <c r="H40" s="45">
        <f t="shared" si="4"/>
        <v>73122510</v>
      </c>
      <c r="I40" s="45">
        <f t="shared" si="4"/>
        <v>37354291</v>
      </c>
      <c r="J40" s="45">
        <f>+I40</f>
        <v>37354291</v>
      </c>
      <c r="K40" s="45">
        <f t="shared" si="4"/>
        <v>56085163</v>
      </c>
      <c r="L40" s="45">
        <f t="shared" si="4"/>
        <v>57257285</v>
      </c>
      <c r="M40" s="45">
        <f t="shared" si="4"/>
        <v>61262582</v>
      </c>
      <c r="N40" s="45">
        <f>+M40</f>
        <v>61262582</v>
      </c>
      <c r="O40" s="45">
        <f t="shared" si="4"/>
        <v>78030442</v>
      </c>
      <c r="P40" s="45">
        <f t="shared" si="4"/>
        <v>74535890</v>
      </c>
      <c r="Q40" s="45">
        <f t="shared" si="4"/>
        <v>63468907</v>
      </c>
      <c r="R40" s="45">
        <f>+Q40</f>
        <v>63468907</v>
      </c>
      <c r="S40" s="45">
        <f t="shared" si="4"/>
        <v>77151475</v>
      </c>
      <c r="T40" s="45">
        <f t="shared" si="4"/>
        <v>70339626</v>
      </c>
      <c r="U40" s="45">
        <f t="shared" si="4"/>
        <v>66849643</v>
      </c>
      <c r="V40" s="45">
        <f>+U40</f>
        <v>66849643</v>
      </c>
      <c r="W40" s="45">
        <f>+V40</f>
        <v>66849643</v>
      </c>
      <c r="X40" s="45">
        <f t="shared" si="4"/>
        <v>-9988378</v>
      </c>
      <c r="Y40" s="45">
        <f t="shared" si="4"/>
        <v>76838021</v>
      </c>
      <c r="Z40" s="46">
        <f>+IF(X40&lt;&gt;0,+(Y40/X40)*100,0)</f>
        <v>-769.27426054560613</v>
      </c>
      <c r="AA40" s="47">
        <f t="shared" si="4"/>
        <v>-9988378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52270936</v>
      </c>
      <c r="J60">
        <v>52270936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-186001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-186000</v>
      </c>
      <c r="Y8" s="20">
        <v>186000</v>
      </c>
      <c r="Z8" s="21">
        <v>-100</v>
      </c>
      <c r="AA8" s="22">
        <v>-186001</v>
      </c>
    </row>
    <row r="9" spans="1:27" x14ac:dyDescent="0.25">
      <c r="A9" s="23" t="s">
        <v>37</v>
      </c>
      <c r="B9" s="17" t="s">
        <v>6</v>
      </c>
      <c r="C9" s="18">
        <v>21494000</v>
      </c>
      <c r="D9" s="18"/>
      <c r="E9" s="19"/>
      <c r="F9" s="20">
        <v>4216000</v>
      </c>
      <c r="G9" s="20">
        <v>1500000</v>
      </c>
      <c r="H9" s="20"/>
      <c r="I9" s="20"/>
      <c r="J9" s="20">
        <v>1500000</v>
      </c>
      <c r="K9" s="20"/>
      <c r="L9" s="20"/>
      <c r="M9" s="20"/>
      <c r="N9" s="20"/>
      <c r="O9" s="20">
        <v>1716000</v>
      </c>
      <c r="P9" s="20"/>
      <c r="Q9" s="20">
        <v>814000</v>
      </c>
      <c r="R9" s="20">
        <v>2530000</v>
      </c>
      <c r="S9" s="20"/>
      <c r="T9" s="20"/>
      <c r="U9" s="20"/>
      <c r="V9" s="20"/>
      <c r="W9" s="20">
        <v>4030000</v>
      </c>
      <c r="X9" s="20">
        <v>4215996</v>
      </c>
      <c r="Y9" s="20">
        <v>-185996</v>
      </c>
      <c r="Z9" s="21">
        <v>-4.4116740148709814</v>
      </c>
      <c r="AA9" s="22">
        <v>4216000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-4848400</v>
      </c>
      <c r="F14" s="20">
        <v>-11381483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-11381484</v>
      </c>
      <c r="Y14" s="20">
        <v>11381484</v>
      </c>
      <c r="Z14" s="21">
        <v>-100</v>
      </c>
      <c r="AA14" s="22">
        <v>-11381483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21494000</v>
      </c>
      <c r="D17" s="26">
        <f>SUM(D6:D16)</f>
        <v>0</v>
      </c>
      <c r="E17" s="27">
        <f t="shared" si="0"/>
        <v>-4848400</v>
      </c>
      <c r="F17" s="28">
        <f t="shared" si="0"/>
        <v>-7351484</v>
      </c>
      <c r="G17" s="28">
        <f t="shared" si="0"/>
        <v>1500000</v>
      </c>
      <c r="H17" s="28">
        <f t="shared" si="0"/>
        <v>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1716000</v>
      </c>
      <c r="P17" s="28">
        <f t="shared" si="0"/>
        <v>0</v>
      </c>
      <c r="Q17" s="28">
        <f t="shared" si="0"/>
        <v>814000</v>
      </c>
      <c r="R17" s="28">
        <f t="shared" si="0"/>
        <v>2530000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4030000</v>
      </c>
      <c r="X17" s="28">
        <f t="shared" si="0"/>
        <v>-7351488</v>
      </c>
      <c r="Y17" s="28">
        <f t="shared" si="0"/>
        <v>11381488</v>
      </c>
      <c r="Z17" s="29">
        <f>+IF(X17&lt;&gt;0,+(Y17/X17)*100,0)</f>
        <v>-154.81883395579234</v>
      </c>
      <c r="AA17" s="30">
        <f>SUM(AA6:AA16)</f>
        <v>-7351484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-14387710</v>
      </c>
      <c r="F26" s="20">
        <v>-12236232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-12236254</v>
      </c>
      <c r="Y26" s="20">
        <v>12236254</v>
      </c>
      <c r="Z26" s="21">
        <v>-100</v>
      </c>
      <c r="AA26" s="22">
        <v>-12236232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-14387710</v>
      </c>
      <c r="F27" s="28">
        <f t="shared" si="1"/>
        <v>-12236232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-12236254</v>
      </c>
      <c r="Y27" s="28">
        <f t="shared" si="1"/>
        <v>12236254</v>
      </c>
      <c r="Z27" s="29">
        <f>+IF(X27&lt;&gt;0,+(Y27/X27)*100,0)</f>
        <v>-100</v>
      </c>
      <c r="AA27" s="30">
        <f>SUM(AA21:AA26)</f>
        <v>-12236232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21494000</v>
      </c>
      <c r="D38" s="32">
        <f>+D17+D27+D36</f>
        <v>0</v>
      </c>
      <c r="E38" s="33">
        <f t="shared" si="3"/>
        <v>-19236110</v>
      </c>
      <c r="F38" s="2">
        <f t="shared" si="3"/>
        <v>-19587716</v>
      </c>
      <c r="G38" s="2">
        <f t="shared" si="3"/>
        <v>1500000</v>
      </c>
      <c r="H38" s="2">
        <f t="shared" si="3"/>
        <v>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1716000</v>
      </c>
      <c r="P38" s="2">
        <f t="shared" si="3"/>
        <v>0</v>
      </c>
      <c r="Q38" s="2">
        <f t="shared" si="3"/>
        <v>814000</v>
      </c>
      <c r="R38" s="2">
        <f t="shared" si="3"/>
        <v>2530000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4030000</v>
      </c>
      <c r="X38" s="2">
        <f t="shared" si="3"/>
        <v>-19587742</v>
      </c>
      <c r="Y38" s="2">
        <f t="shared" si="3"/>
        <v>23617742</v>
      </c>
      <c r="Z38" s="34">
        <f>+IF(X38&lt;&gt;0,+(Y38/X38)*100,0)</f>
        <v>-120.57409169469355</v>
      </c>
      <c r="AA38" s="35">
        <f>+AA17+AA27+AA36</f>
        <v>-19587716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1500000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3216000</v>
      </c>
      <c r="Q39" s="2">
        <f>+P40+Q60</f>
        <v>3216000</v>
      </c>
      <c r="R39" s="2">
        <f>+O39</f>
        <v>1500000</v>
      </c>
      <c r="S39" s="2">
        <f>+Q40+S60</f>
        <v>4030000</v>
      </c>
      <c r="T39" s="2">
        <f>+S40+T60</f>
        <v>4030000</v>
      </c>
      <c r="U39" s="2">
        <f>+T40+U60</f>
        <v>4030000</v>
      </c>
      <c r="V39" s="2">
        <f>+S39</f>
        <v>4030000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21494000</v>
      </c>
      <c r="D40" s="43">
        <f t="shared" ref="D40:AA40" si="4">+D38+D39</f>
        <v>0</v>
      </c>
      <c r="E40" s="44">
        <f t="shared" si="4"/>
        <v>-19236110</v>
      </c>
      <c r="F40" s="45">
        <f t="shared" si="4"/>
        <v>-19587716</v>
      </c>
      <c r="G40" s="45">
        <f t="shared" si="4"/>
        <v>1500000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3216000</v>
      </c>
      <c r="P40" s="45">
        <f t="shared" si="4"/>
        <v>3216000</v>
      </c>
      <c r="Q40" s="45">
        <f t="shared" si="4"/>
        <v>4030000</v>
      </c>
      <c r="R40" s="45">
        <f>+Q40</f>
        <v>4030000</v>
      </c>
      <c r="S40" s="45">
        <f t="shared" si="4"/>
        <v>4030000</v>
      </c>
      <c r="T40" s="45">
        <f t="shared" si="4"/>
        <v>4030000</v>
      </c>
      <c r="U40" s="45">
        <f t="shared" si="4"/>
        <v>4030000</v>
      </c>
      <c r="V40" s="45">
        <f>+U40</f>
        <v>4030000</v>
      </c>
      <c r="W40" s="45">
        <f>+V40</f>
        <v>4030000</v>
      </c>
      <c r="X40" s="45">
        <f t="shared" si="4"/>
        <v>-19587742</v>
      </c>
      <c r="Y40" s="45">
        <f t="shared" si="4"/>
        <v>23617742</v>
      </c>
      <c r="Z40" s="46">
        <f>+IF(X40&lt;&gt;0,+(Y40/X40)*100,0)</f>
        <v>-120.57409169469355</v>
      </c>
      <c r="AA40" s="47">
        <f t="shared" si="4"/>
        <v>-19587716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5460973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-3934862</v>
      </c>
      <c r="D14" s="18"/>
      <c r="E14" s="19">
        <v>-4269565</v>
      </c>
      <c r="F14" s="20">
        <v>-5591813</v>
      </c>
      <c r="G14" s="20">
        <v>-1244408</v>
      </c>
      <c r="H14" s="20">
        <v>-1216202</v>
      </c>
      <c r="I14" s="20">
        <v>-276236</v>
      </c>
      <c r="J14" s="20">
        <v>-2736846</v>
      </c>
      <c r="K14" s="20">
        <v>-384173</v>
      </c>
      <c r="L14" s="20">
        <v>-287611</v>
      </c>
      <c r="M14" s="20">
        <v>-328003</v>
      </c>
      <c r="N14" s="20">
        <v>-999787</v>
      </c>
      <c r="O14" s="20">
        <v>-180725</v>
      </c>
      <c r="P14" s="20">
        <v>-165085</v>
      </c>
      <c r="Q14" s="20">
        <v>-304314</v>
      </c>
      <c r="R14" s="20">
        <v>-650124</v>
      </c>
      <c r="S14" s="20">
        <v>-322077</v>
      </c>
      <c r="T14" s="20">
        <v>-978449</v>
      </c>
      <c r="U14" s="20">
        <v>-982467</v>
      </c>
      <c r="V14" s="20">
        <v>-2282993</v>
      </c>
      <c r="W14" s="20">
        <v>-6669750</v>
      </c>
      <c r="X14" s="20">
        <v>-5591813</v>
      </c>
      <c r="Y14" s="20">
        <v>-1077937</v>
      </c>
      <c r="Z14" s="21">
        <v>19.277057369407739</v>
      </c>
      <c r="AA14" s="22">
        <v>-5591813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2126111</v>
      </c>
      <c r="D17" s="26">
        <f>SUM(D6:D16)</f>
        <v>0</v>
      </c>
      <c r="E17" s="27">
        <f t="shared" si="0"/>
        <v>-4269565</v>
      </c>
      <c r="F17" s="28">
        <f t="shared" si="0"/>
        <v>-5591813</v>
      </c>
      <c r="G17" s="28">
        <f t="shared" si="0"/>
        <v>-1244408</v>
      </c>
      <c r="H17" s="28">
        <f t="shared" si="0"/>
        <v>-1216202</v>
      </c>
      <c r="I17" s="28">
        <f t="shared" si="0"/>
        <v>-276236</v>
      </c>
      <c r="J17" s="28">
        <f t="shared" si="0"/>
        <v>-2736846</v>
      </c>
      <c r="K17" s="28">
        <f t="shared" si="0"/>
        <v>-384173</v>
      </c>
      <c r="L17" s="28">
        <f t="shared" si="0"/>
        <v>-287611</v>
      </c>
      <c r="M17" s="28">
        <f t="shared" si="0"/>
        <v>-328003</v>
      </c>
      <c r="N17" s="28">
        <f t="shared" si="0"/>
        <v>-999787</v>
      </c>
      <c r="O17" s="28">
        <f t="shared" si="0"/>
        <v>-180725</v>
      </c>
      <c r="P17" s="28">
        <f t="shared" si="0"/>
        <v>-165085</v>
      </c>
      <c r="Q17" s="28">
        <f t="shared" si="0"/>
        <v>-304314</v>
      </c>
      <c r="R17" s="28">
        <f t="shared" si="0"/>
        <v>-650124</v>
      </c>
      <c r="S17" s="28">
        <f t="shared" si="0"/>
        <v>-322077</v>
      </c>
      <c r="T17" s="28">
        <f t="shared" si="0"/>
        <v>-978449</v>
      </c>
      <c r="U17" s="28">
        <f t="shared" si="0"/>
        <v>-982467</v>
      </c>
      <c r="V17" s="28">
        <f t="shared" si="0"/>
        <v>-2282993</v>
      </c>
      <c r="W17" s="28">
        <f t="shared" si="0"/>
        <v>-6669750</v>
      </c>
      <c r="X17" s="28">
        <f t="shared" si="0"/>
        <v>-5591813</v>
      </c>
      <c r="Y17" s="28">
        <f t="shared" si="0"/>
        <v>-1077937</v>
      </c>
      <c r="Z17" s="29">
        <f>+IF(X17&lt;&gt;0,+(Y17/X17)*100,0)</f>
        <v>19.277057369407739</v>
      </c>
      <c r="AA17" s="30">
        <f>SUM(AA6:AA16)</f>
        <v>-5591813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-5626205</v>
      </c>
      <c r="D26" s="18"/>
      <c r="E26" s="19">
        <v>-4047826</v>
      </c>
      <c r="F26" s="20">
        <v>-11360045</v>
      </c>
      <c r="G26" s="20"/>
      <c r="H26" s="20"/>
      <c r="I26" s="20">
        <v>-1620408</v>
      </c>
      <c r="J26" s="20">
        <v>-1620408</v>
      </c>
      <c r="K26" s="20"/>
      <c r="L26" s="20"/>
      <c r="M26" s="20"/>
      <c r="N26" s="20"/>
      <c r="O26" s="20"/>
      <c r="P26" s="20"/>
      <c r="Q26" s="20"/>
      <c r="R26" s="20"/>
      <c r="S26" s="20">
        <v>-1661017</v>
      </c>
      <c r="T26" s="20"/>
      <c r="U26" s="20"/>
      <c r="V26" s="20">
        <v>-1661017</v>
      </c>
      <c r="W26" s="20">
        <v>-3281425</v>
      </c>
      <c r="X26" s="20">
        <v>-11360045</v>
      </c>
      <c r="Y26" s="20">
        <v>8078620</v>
      </c>
      <c r="Z26" s="21">
        <v>-71.114330973160762</v>
      </c>
      <c r="AA26" s="22">
        <v>-11360045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-5626205</v>
      </c>
      <c r="D27" s="26">
        <f>SUM(D21:D26)</f>
        <v>0</v>
      </c>
      <c r="E27" s="27">
        <f t="shared" si="1"/>
        <v>-4047826</v>
      </c>
      <c r="F27" s="28">
        <f t="shared" si="1"/>
        <v>-11360045</v>
      </c>
      <c r="G27" s="28">
        <f t="shared" si="1"/>
        <v>0</v>
      </c>
      <c r="H27" s="28">
        <f t="shared" si="1"/>
        <v>0</v>
      </c>
      <c r="I27" s="28">
        <f t="shared" si="1"/>
        <v>-1620408</v>
      </c>
      <c r="J27" s="28">
        <f t="shared" si="1"/>
        <v>-1620408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-1661017</v>
      </c>
      <c r="T27" s="28">
        <f t="shared" si="1"/>
        <v>0</v>
      </c>
      <c r="U27" s="28">
        <f t="shared" si="1"/>
        <v>0</v>
      </c>
      <c r="V27" s="28">
        <f t="shared" si="1"/>
        <v>-1661017</v>
      </c>
      <c r="W27" s="28">
        <f t="shared" si="1"/>
        <v>-3281425</v>
      </c>
      <c r="X27" s="28">
        <f t="shared" si="1"/>
        <v>-11360045</v>
      </c>
      <c r="Y27" s="28">
        <f t="shared" si="1"/>
        <v>8078620</v>
      </c>
      <c r="Z27" s="29">
        <f>+IF(X27&lt;&gt;0,+(Y27/X27)*100,0)</f>
        <v>-71.114330973160762</v>
      </c>
      <c r="AA27" s="30">
        <f>SUM(AA21:AA26)</f>
        <v>-11360045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-3500094</v>
      </c>
      <c r="D38" s="32">
        <f>+D17+D27+D36</f>
        <v>0</v>
      </c>
      <c r="E38" s="33">
        <f t="shared" si="3"/>
        <v>-8317391</v>
      </c>
      <c r="F38" s="2">
        <f t="shared" si="3"/>
        <v>-16951858</v>
      </c>
      <c r="G38" s="2">
        <f t="shared" si="3"/>
        <v>-1244408</v>
      </c>
      <c r="H38" s="2">
        <f t="shared" si="3"/>
        <v>-1216202</v>
      </c>
      <c r="I38" s="2">
        <f t="shared" si="3"/>
        <v>-1896644</v>
      </c>
      <c r="J38" s="2">
        <f t="shared" si="3"/>
        <v>-4357254</v>
      </c>
      <c r="K38" s="2">
        <f t="shared" si="3"/>
        <v>-384173</v>
      </c>
      <c r="L38" s="2">
        <f t="shared" si="3"/>
        <v>-287611</v>
      </c>
      <c r="M38" s="2">
        <f t="shared" si="3"/>
        <v>-328003</v>
      </c>
      <c r="N38" s="2">
        <f t="shared" si="3"/>
        <v>-999787</v>
      </c>
      <c r="O38" s="2">
        <f t="shared" si="3"/>
        <v>-180725</v>
      </c>
      <c r="P38" s="2">
        <f t="shared" si="3"/>
        <v>-165085</v>
      </c>
      <c r="Q38" s="2">
        <f t="shared" si="3"/>
        <v>-304314</v>
      </c>
      <c r="R38" s="2">
        <f t="shared" si="3"/>
        <v>-650124</v>
      </c>
      <c r="S38" s="2">
        <f t="shared" si="3"/>
        <v>-1983094</v>
      </c>
      <c r="T38" s="2">
        <f t="shared" si="3"/>
        <v>-978449</v>
      </c>
      <c r="U38" s="2">
        <f t="shared" si="3"/>
        <v>-982467</v>
      </c>
      <c r="V38" s="2">
        <f t="shared" si="3"/>
        <v>-3944010</v>
      </c>
      <c r="W38" s="2">
        <f t="shared" si="3"/>
        <v>-9951175</v>
      </c>
      <c r="X38" s="2">
        <f t="shared" si="3"/>
        <v>-16951858</v>
      </c>
      <c r="Y38" s="2">
        <f t="shared" si="3"/>
        <v>7000683</v>
      </c>
      <c r="Z38" s="34">
        <f>+IF(X38&lt;&gt;0,+(Y38/X38)*100,0)</f>
        <v>-41.297437720396196</v>
      </c>
      <c r="AA38" s="35">
        <f>+AA17+AA27+AA36</f>
        <v>-16951858</v>
      </c>
    </row>
    <row r="39" spans="1:27" x14ac:dyDescent="0.25">
      <c r="A39" s="23" t="s">
        <v>60</v>
      </c>
      <c r="B39" s="17"/>
      <c r="C39" s="32">
        <v>-14724432</v>
      </c>
      <c r="D39" s="32"/>
      <c r="E39" s="33">
        <v>3235073</v>
      </c>
      <c r="F39" s="2">
        <v>3235073</v>
      </c>
      <c r="G39" s="2">
        <v>-26913409</v>
      </c>
      <c r="H39" s="2">
        <f>+G40+H60</f>
        <v>-27415644</v>
      </c>
      <c r="I39" s="2">
        <f>+H40+I60</f>
        <v>-28631846</v>
      </c>
      <c r="J39" s="2">
        <f>+G39</f>
        <v>-26913409</v>
      </c>
      <c r="K39" s="2">
        <f>+I40+K60</f>
        <v>-30528490</v>
      </c>
      <c r="L39" s="2">
        <f>+K40+L60</f>
        <v>-30912663</v>
      </c>
      <c r="M39" s="2">
        <f>+L40+M60</f>
        <v>-31200274</v>
      </c>
      <c r="N39" s="2">
        <f>+K39</f>
        <v>-30528490</v>
      </c>
      <c r="O39" s="2">
        <f>+M40+O60</f>
        <v>-31528277</v>
      </c>
      <c r="P39" s="2">
        <f>+O40+P60</f>
        <v>-31709002</v>
      </c>
      <c r="Q39" s="2">
        <f>+P40+Q60</f>
        <v>-31874087</v>
      </c>
      <c r="R39" s="2">
        <f>+O39</f>
        <v>-31528277</v>
      </c>
      <c r="S39" s="2">
        <f>+Q40+S60</f>
        <v>-32178401</v>
      </c>
      <c r="T39" s="2">
        <f>+S40+T60</f>
        <v>-34161495</v>
      </c>
      <c r="U39" s="2">
        <f>+T40+U60</f>
        <v>-35139944</v>
      </c>
      <c r="V39" s="2">
        <f>+S39</f>
        <v>-32178401</v>
      </c>
      <c r="W39" s="2">
        <f>+G39</f>
        <v>-26913409</v>
      </c>
      <c r="X39" s="2">
        <v>3235073</v>
      </c>
      <c r="Y39" s="2">
        <f>+W39-X39</f>
        <v>-30148482</v>
      </c>
      <c r="Z39" s="34">
        <f>+IF(X39&lt;&gt;0,+(Y39/X39)*100,0)</f>
        <v>-931.92586380585533</v>
      </c>
      <c r="AA39" s="35">
        <v>3235073</v>
      </c>
    </row>
    <row r="40" spans="1:27" x14ac:dyDescent="0.25">
      <c r="A40" s="41" t="s">
        <v>62</v>
      </c>
      <c r="B40" s="42" t="s">
        <v>61</v>
      </c>
      <c r="C40" s="43">
        <f>+C38+C39</f>
        <v>-18224526</v>
      </c>
      <c r="D40" s="43">
        <f t="shared" ref="D40:AA40" si="4">+D38+D39</f>
        <v>0</v>
      </c>
      <c r="E40" s="44">
        <f t="shared" si="4"/>
        <v>-5082318</v>
      </c>
      <c r="F40" s="45">
        <f t="shared" si="4"/>
        <v>-13716785</v>
      </c>
      <c r="G40" s="45">
        <f t="shared" si="4"/>
        <v>-28157817</v>
      </c>
      <c r="H40" s="45">
        <f t="shared" si="4"/>
        <v>-28631846</v>
      </c>
      <c r="I40" s="45">
        <f t="shared" si="4"/>
        <v>-30528490</v>
      </c>
      <c r="J40" s="45">
        <f>+I40</f>
        <v>-30528490</v>
      </c>
      <c r="K40" s="45">
        <f t="shared" si="4"/>
        <v>-30912663</v>
      </c>
      <c r="L40" s="45">
        <f t="shared" si="4"/>
        <v>-31200274</v>
      </c>
      <c r="M40" s="45">
        <f t="shared" si="4"/>
        <v>-31528277</v>
      </c>
      <c r="N40" s="45">
        <f>+M40</f>
        <v>-31528277</v>
      </c>
      <c r="O40" s="45">
        <f t="shared" si="4"/>
        <v>-31709002</v>
      </c>
      <c r="P40" s="45">
        <f t="shared" si="4"/>
        <v>-31874087</v>
      </c>
      <c r="Q40" s="45">
        <f t="shared" si="4"/>
        <v>-32178401</v>
      </c>
      <c r="R40" s="45">
        <f>+Q40</f>
        <v>-32178401</v>
      </c>
      <c r="S40" s="45">
        <f t="shared" si="4"/>
        <v>-34161495</v>
      </c>
      <c r="T40" s="45">
        <f t="shared" si="4"/>
        <v>-35139944</v>
      </c>
      <c r="U40" s="45">
        <f t="shared" si="4"/>
        <v>-36122411</v>
      </c>
      <c r="V40" s="45">
        <f>+U40</f>
        <v>-36122411</v>
      </c>
      <c r="W40" s="45">
        <f>+V40</f>
        <v>-36122411</v>
      </c>
      <c r="X40" s="45">
        <f t="shared" si="4"/>
        <v>-13716785</v>
      </c>
      <c r="Y40" s="45">
        <f t="shared" si="4"/>
        <v>-23147799</v>
      </c>
      <c r="Z40" s="46">
        <f>+IF(X40&lt;&gt;0,+(Y40/X40)*100,0)</f>
        <v>168.75528048299947</v>
      </c>
      <c r="AA40" s="47">
        <f t="shared" si="4"/>
        <v>-13716785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-26913409</v>
      </c>
      <c r="H60">
        <v>742173</v>
      </c>
      <c r="J60">
        <v>-26913409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-5203482</v>
      </c>
      <c r="D14" s="18"/>
      <c r="E14" s="19"/>
      <c r="F14" s="20"/>
      <c r="G14" s="20"/>
      <c r="H14" s="20"/>
      <c r="I14" s="20"/>
      <c r="J14" s="20"/>
      <c r="K14" s="20">
        <v>-1357034</v>
      </c>
      <c r="L14" s="20"/>
      <c r="M14" s="20">
        <v>-3781897</v>
      </c>
      <c r="N14" s="20">
        <v>-5138931</v>
      </c>
      <c r="O14" s="20">
        <v>101943</v>
      </c>
      <c r="P14" s="20"/>
      <c r="Q14" s="20"/>
      <c r="R14" s="20">
        <v>101943</v>
      </c>
      <c r="S14" s="20">
        <v>-962873</v>
      </c>
      <c r="T14" s="20"/>
      <c r="U14" s="20"/>
      <c r="V14" s="20">
        <v>-962873</v>
      </c>
      <c r="W14" s="20">
        <v>-5999861</v>
      </c>
      <c r="X14" s="20"/>
      <c r="Y14" s="20">
        <v>-5999861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-5203482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-1357034</v>
      </c>
      <c r="L17" s="28">
        <f t="shared" si="0"/>
        <v>0</v>
      </c>
      <c r="M17" s="28">
        <f t="shared" si="0"/>
        <v>-3781897</v>
      </c>
      <c r="N17" s="28">
        <f t="shared" si="0"/>
        <v>-5138931</v>
      </c>
      <c r="O17" s="28">
        <f t="shared" si="0"/>
        <v>101943</v>
      </c>
      <c r="P17" s="28">
        <f t="shared" si="0"/>
        <v>0</v>
      </c>
      <c r="Q17" s="28">
        <f t="shared" si="0"/>
        <v>0</v>
      </c>
      <c r="R17" s="28">
        <f t="shared" si="0"/>
        <v>101943</v>
      </c>
      <c r="S17" s="28">
        <f t="shared" si="0"/>
        <v>-962873</v>
      </c>
      <c r="T17" s="28">
        <f t="shared" si="0"/>
        <v>0</v>
      </c>
      <c r="U17" s="28">
        <f t="shared" si="0"/>
        <v>0</v>
      </c>
      <c r="V17" s="28">
        <f t="shared" si="0"/>
        <v>-962873</v>
      </c>
      <c r="W17" s="28">
        <f t="shared" si="0"/>
        <v>-5999861</v>
      </c>
      <c r="X17" s="28">
        <f t="shared" si="0"/>
        <v>0</v>
      </c>
      <c r="Y17" s="28">
        <f t="shared" si="0"/>
        <v>-5999861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-5203482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-1357034</v>
      </c>
      <c r="L38" s="2">
        <f t="shared" si="3"/>
        <v>0</v>
      </c>
      <c r="M38" s="2">
        <f t="shared" si="3"/>
        <v>-3781897</v>
      </c>
      <c r="N38" s="2">
        <f t="shared" si="3"/>
        <v>-5138931</v>
      </c>
      <c r="O38" s="2">
        <f t="shared" si="3"/>
        <v>101943</v>
      </c>
      <c r="P38" s="2">
        <f t="shared" si="3"/>
        <v>0</v>
      </c>
      <c r="Q38" s="2">
        <f t="shared" si="3"/>
        <v>0</v>
      </c>
      <c r="R38" s="2">
        <f t="shared" si="3"/>
        <v>101943</v>
      </c>
      <c r="S38" s="2">
        <f t="shared" si="3"/>
        <v>-962873</v>
      </c>
      <c r="T38" s="2">
        <f t="shared" si="3"/>
        <v>0</v>
      </c>
      <c r="U38" s="2">
        <f t="shared" si="3"/>
        <v>0</v>
      </c>
      <c r="V38" s="2">
        <f t="shared" si="3"/>
        <v>-962873</v>
      </c>
      <c r="W38" s="2">
        <f t="shared" si="3"/>
        <v>-5999861</v>
      </c>
      <c r="X38" s="2">
        <f t="shared" si="3"/>
        <v>0</v>
      </c>
      <c r="Y38" s="2">
        <f t="shared" si="3"/>
        <v>-5999861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-2425691</v>
      </c>
      <c r="D39" s="32"/>
      <c r="E39" s="33"/>
      <c r="F39" s="2"/>
      <c r="G39" s="2"/>
      <c r="H39" s="2">
        <f>+G40+H60</f>
        <v>0</v>
      </c>
      <c r="I39" s="2">
        <f>+H40+I60</f>
        <v>-7629172</v>
      </c>
      <c r="J39" s="2">
        <f>+G39</f>
        <v>0</v>
      </c>
      <c r="K39" s="2">
        <f>+I40+K60</f>
        <v>-7629172</v>
      </c>
      <c r="L39" s="2">
        <f>+K40+L60</f>
        <v>-8986206</v>
      </c>
      <c r="M39" s="2">
        <f>+L40+M60</f>
        <v>-8986206</v>
      </c>
      <c r="N39" s="2">
        <f>+K39</f>
        <v>-7629172</v>
      </c>
      <c r="O39" s="2">
        <f>+M40+O60</f>
        <v>-12768103</v>
      </c>
      <c r="P39" s="2">
        <f>+O40+P60</f>
        <v>-12666160</v>
      </c>
      <c r="Q39" s="2">
        <f>+P40+Q60</f>
        <v>-12666160</v>
      </c>
      <c r="R39" s="2">
        <f>+O39</f>
        <v>-12768103</v>
      </c>
      <c r="S39" s="2">
        <f>+Q40+S60</f>
        <v>-12666160</v>
      </c>
      <c r="T39" s="2">
        <f>+S40+T60</f>
        <v>-13629033</v>
      </c>
      <c r="U39" s="2">
        <f>+T40+U60</f>
        <v>-13629033</v>
      </c>
      <c r="V39" s="2">
        <f>+S39</f>
        <v>-12666160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-7629173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-7629172</v>
      </c>
      <c r="J40" s="45">
        <f>+I40</f>
        <v>-7629172</v>
      </c>
      <c r="K40" s="45">
        <f t="shared" si="4"/>
        <v>-8986206</v>
      </c>
      <c r="L40" s="45">
        <f t="shared" si="4"/>
        <v>-8986206</v>
      </c>
      <c r="M40" s="45">
        <f t="shared" si="4"/>
        <v>-12768103</v>
      </c>
      <c r="N40" s="45">
        <f>+M40</f>
        <v>-12768103</v>
      </c>
      <c r="O40" s="45">
        <f t="shared" si="4"/>
        <v>-12666160</v>
      </c>
      <c r="P40" s="45">
        <f t="shared" si="4"/>
        <v>-12666160</v>
      </c>
      <c r="Q40" s="45">
        <f t="shared" si="4"/>
        <v>-12666160</v>
      </c>
      <c r="R40" s="45">
        <f>+Q40</f>
        <v>-12666160</v>
      </c>
      <c r="S40" s="45">
        <f t="shared" si="4"/>
        <v>-13629033</v>
      </c>
      <c r="T40" s="45">
        <f t="shared" si="4"/>
        <v>-13629033</v>
      </c>
      <c r="U40" s="45">
        <f t="shared" si="4"/>
        <v>-13629033</v>
      </c>
      <c r="V40" s="45">
        <f>+U40</f>
        <v>-13629033</v>
      </c>
      <c r="W40" s="45">
        <f>+V40</f>
        <v>-13629033</v>
      </c>
      <c r="X40" s="45">
        <f t="shared" si="4"/>
        <v>0</v>
      </c>
      <c r="Y40" s="45">
        <f t="shared" si="4"/>
        <v>-5999861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-7629172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751862</v>
      </c>
      <c r="D6" s="18"/>
      <c r="E6" s="19"/>
      <c r="F6" s="20">
        <v>4384830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24767</v>
      </c>
      <c r="U6" s="20"/>
      <c r="V6" s="20">
        <v>24767</v>
      </c>
      <c r="W6" s="20">
        <v>24767</v>
      </c>
      <c r="X6" s="20">
        <v>4384830</v>
      </c>
      <c r="Y6" s="20">
        <v>-4360063</v>
      </c>
      <c r="Z6" s="21">
        <v>-99.435166243617203</v>
      </c>
      <c r="AA6" s="22">
        <v>4384830</v>
      </c>
    </row>
    <row r="7" spans="1:27" x14ac:dyDescent="0.25">
      <c r="A7" s="23" t="s">
        <v>35</v>
      </c>
      <c r="B7" s="17" t="s">
        <v>32</v>
      </c>
      <c r="C7" s="18">
        <v>6129213939</v>
      </c>
      <c r="D7" s="18"/>
      <c r="E7" s="19">
        <v>6954419451</v>
      </c>
      <c r="F7" s="20">
        <v>6760843634</v>
      </c>
      <c r="G7" s="20">
        <v>471100053</v>
      </c>
      <c r="H7" s="20">
        <v>660365590</v>
      </c>
      <c r="I7" s="20">
        <v>658676031</v>
      </c>
      <c r="J7" s="20">
        <v>1790141674</v>
      </c>
      <c r="K7" s="20">
        <v>658107501</v>
      </c>
      <c r="L7" s="20">
        <v>557594623</v>
      </c>
      <c r="M7" s="20">
        <v>534224716</v>
      </c>
      <c r="N7" s="20">
        <v>1749926840</v>
      </c>
      <c r="O7" s="20">
        <v>561292325</v>
      </c>
      <c r="P7" s="20">
        <v>545225331</v>
      </c>
      <c r="Q7" s="20">
        <v>622948002</v>
      </c>
      <c r="R7" s="20">
        <v>1729465658</v>
      </c>
      <c r="S7" s="20">
        <v>547920264</v>
      </c>
      <c r="T7" s="20">
        <v>607638284</v>
      </c>
      <c r="U7" s="20">
        <v>761648456</v>
      </c>
      <c r="V7" s="20">
        <v>1917207004</v>
      </c>
      <c r="W7" s="20">
        <v>7186741176</v>
      </c>
      <c r="X7" s="20">
        <v>6760843635</v>
      </c>
      <c r="Y7" s="20">
        <v>425897541</v>
      </c>
      <c r="Z7" s="21">
        <v>6.2994733200925452</v>
      </c>
      <c r="AA7" s="22">
        <v>6760843634</v>
      </c>
    </row>
    <row r="8" spans="1:27" x14ac:dyDescent="0.25">
      <c r="A8" s="23" t="s">
        <v>36</v>
      </c>
      <c r="B8" s="17" t="s">
        <v>32</v>
      </c>
      <c r="C8" s="18">
        <v>41292892</v>
      </c>
      <c r="D8" s="18"/>
      <c r="E8" s="19">
        <v>84543408</v>
      </c>
      <c r="F8" s="20">
        <v>162183707</v>
      </c>
      <c r="G8" s="20">
        <v>1644704</v>
      </c>
      <c r="H8" s="20">
        <v>3415758</v>
      </c>
      <c r="I8" s="20">
        <v>2024330</v>
      </c>
      <c r="J8" s="20">
        <v>7084792</v>
      </c>
      <c r="K8" s="20">
        <v>3126089</v>
      </c>
      <c r="L8" s="20">
        <v>15916313</v>
      </c>
      <c r="M8" s="20">
        <v>5024225</v>
      </c>
      <c r="N8" s="20">
        <v>24066627</v>
      </c>
      <c r="O8" s="20">
        <v>1321525</v>
      </c>
      <c r="P8" s="20">
        <v>9732159</v>
      </c>
      <c r="Q8" s="20">
        <v>7938315</v>
      </c>
      <c r="R8" s="20">
        <v>18991999</v>
      </c>
      <c r="S8" s="20">
        <v>6044866</v>
      </c>
      <c r="T8" s="20">
        <v>6788618</v>
      </c>
      <c r="U8" s="20">
        <v>-9390664</v>
      </c>
      <c r="V8" s="20">
        <v>3442820</v>
      </c>
      <c r="W8" s="20">
        <v>53586238</v>
      </c>
      <c r="X8" s="20">
        <v>162183712</v>
      </c>
      <c r="Y8" s="20">
        <v>-108597474</v>
      </c>
      <c r="Z8" s="21">
        <v>-66.95954400155793</v>
      </c>
      <c r="AA8" s="22">
        <v>162183707</v>
      </c>
    </row>
    <row r="9" spans="1:27" x14ac:dyDescent="0.25">
      <c r="A9" s="23" t="s">
        <v>37</v>
      </c>
      <c r="B9" s="17" t="s">
        <v>6</v>
      </c>
      <c r="C9" s="18">
        <v>246326334</v>
      </c>
      <c r="D9" s="18"/>
      <c r="E9" s="19">
        <v>345982294</v>
      </c>
      <c r="F9" s="20">
        <v>317182998</v>
      </c>
      <c r="G9" s="20">
        <v>104441114</v>
      </c>
      <c r="H9" s="20">
        <v>-1622622</v>
      </c>
      <c r="I9" s="20"/>
      <c r="J9" s="20">
        <v>102818492</v>
      </c>
      <c r="K9" s="20">
        <v>-29517847</v>
      </c>
      <c r="L9" s="20">
        <v>6000000</v>
      </c>
      <c r="M9" s="20">
        <v>68767644</v>
      </c>
      <c r="N9" s="20">
        <v>45249797</v>
      </c>
      <c r="O9" s="20">
        <v>7088250</v>
      </c>
      <c r="P9" s="20">
        <v>5286000</v>
      </c>
      <c r="Q9" s="20">
        <v>52035088</v>
      </c>
      <c r="R9" s="20">
        <v>64409338</v>
      </c>
      <c r="S9" s="20"/>
      <c r="T9" s="20"/>
      <c r="U9" s="20">
        <v>9885142</v>
      </c>
      <c r="V9" s="20">
        <v>9885142</v>
      </c>
      <c r="W9" s="20">
        <v>222362769</v>
      </c>
      <c r="X9" s="20">
        <v>317182998</v>
      </c>
      <c r="Y9" s="20">
        <v>-94820229</v>
      </c>
      <c r="Z9" s="21">
        <v>-29.894486652150253</v>
      </c>
      <c r="AA9" s="22">
        <v>317182998</v>
      </c>
    </row>
    <row r="10" spans="1:27" x14ac:dyDescent="0.25">
      <c r="A10" s="23" t="s">
        <v>38</v>
      </c>
      <c r="B10" s="17" t="s">
        <v>6</v>
      </c>
      <c r="C10" s="18">
        <v>151255792</v>
      </c>
      <c r="D10" s="18"/>
      <c r="E10" s="19">
        <v>175081992</v>
      </c>
      <c r="F10" s="20">
        <v>195114879</v>
      </c>
      <c r="G10" s="20">
        <v>32875000</v>
      </c>
      <c r="H10" s="20">
        <v>9949621</v>
      </c>
      <c r="I10" s="20">
        <v>3100000</v>
      </c>
      <c r="J10" s="20">
        <v>45924621</v>
      </c>
      <c r="K10" s="20">
        <v>-3240000</v>
      </c>
      <c r="L10" s="20">
        <v>11500000</v>
      </c>
      <c r="M10" s="20">
        <v>17400300</v>
      </c>
      <c r="N10" s="20">
        <v>25660300</v>
      </c>
      <c r="O10" s="20">
        <v>5200000</v>
      </c>
      <c r="P10" s="20">
        <v>7283000</v>
      </c>
      <c r="Q10" s="20">
        <v>32389000</v>
      </c>
      <c r="R10" s="20">
        <v>44872000</v>
      </c>
      <c r="S10" s="20"/>
      <c r="T10" s="20">
        <v>129</v>
      </c>
      <c r="U10" s="20">
        <v>-300</v>
      </c>
      <c r="V10" s="20">
        <v>-171</v>
      </c>
      <c r="W10" s="20">
        <v>116456750</v>
      </c>
      <c r="X10" s="20">
        <v>195114883</v>
      </c>
      <c r="Y10" s="20">
        <v>-78658133</v>
      </c>
      <c r="Z10" s="21">
        <v>-40.313753513103357</v>
      </c>
      <c r="AA10" s="22">
        <v>195114879</v>
      </c>
    </row>
    <row r="11" spans="1:27" x14ac:dyDescent="0.25">
      <c r="A11" s="23" t="s">
        <v>39</v>
      </c>
      <c r="B11" s="17" t="s">
        <v>32</v>
      </c>
      <c r="C11" s="18">
        <v>-2099</v>
      </c>
      <c r="D11" s="18"/>
      <c r="E11" s="19">
        <v>42763712</v>
      </c>
      <c r="F11" s="20">
        <v>9922263</v>
      </c>
      <c r="G11" s="20">
        <v>381679</v>
      </c>
      <c r="H11" s="20">
        <v>514799</v>
      </c>
      <c r="I11" s="20">
        <v>65767</v>
      </c>
      <c r="J11" s="20">
        <v>962245</v>
      </c>
      <c r="K11" s="20">
        <v>84551</v>
      </c>
      <c r="L11" s="20">
        <v>291593</v>
      </c>
      <c r="M11" s="20">
        <v>237103</v>
      </c>
      <c r="N11" s="20">
        <v>613247</v>
      </c>
      <c r="O11" s="20">
        <v>143181</v>
      </c>
      <c r="P11" s="20">
        <v>502291</v>
      </c>
      <c r="Q11" s="20">
        <v>169462</v>
      </c>
      <c r="R11" s="20">
        <v>814934</v>
      </c>
      <c r="S11" s="20">
        <v>234820</v>
      </c>
      <c r="T11" s="20">
        <v>305008</v>
      </c>
      <c r="U11" s="20">
        <v>453015</v>
      </c>
      <c r="V11" s="20">
        <v>992843</v>
      </c>
      <c r="W11" s="20">
        <v>3383269</v>
      </c>
      <c r="X11" s="20">
        <v>9922263</v>
      </c>
      <c r="Y11" s="20">
        <v>-6538994</v>
      </c>
      <c r="Z11" s="21">
        <v>-65.902244276330919</v>
      </c>
      <c r="AA11" s="22">
        <v>9922263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-4395614410</v>
      </c>
      <c r="D14" s="18"/>
      <c r="E14" s="19">
        <v>-7398712946</v>
      </c>
      <c r="F14" s="20">
        <v>-7671508856</v>
      </c>
      <c r="G14" s="20">
        <v>-410498865</v>
      </c>
      <c r="H14" s="20">
        <v>-502203468</v>
      </c>
      <c r="I14" s="20">
        <v>-731376181</v>
      </c>
      <c r="J14" s="20">
        <v>-1644078514</v>
      </c>
      <c r="K14" s="20">
        <v>-459734273</v>
      </c>
      <c r="L14" s="20">
        <v>-444386797</v>
      </c>
      <c r="M14" s="20">
        <v>-549007594</v>
      </c>
      <c r="N14" s="20">
        <v>-1453128664</v>
      </c>
      <c r="O14" s="20">
        <v>-441241651</v>
      </c>
      <c r="P14" s="20">
        <v>-448374163</v>
      </c>
      <c r="Q14" s="20">
        <v>-534077053</v>
      </c>
      <c r="R14" s="20">
        <v>-1423692867</v>
      </c>
      <c r="S14" s="20">
        <v>-454069145</v>
      </c>
      <c r="T14" s="20">
        <v>-465553340</v>
      </c>
      <c r="U14" s="20">
        <v>-428115690</v>
      </c>
      <c r="V14" s="20">
        <v>-1347738175</v>
      </c>
      <c r="W14" s="20">
        <v>-5868638220</v>
      </c>
      <c r="X14" s="20">
        <v>-7671508868</v>
      </c>
      <c r="Y14" s="20">
        <v>1802870648</v>
      </c>
      <c r="Z14" s="21">
        <v>-23.500861160706933</v>
      </c>
      <c r="AA14" s="22">
        <v>-7671508856</v>
      </c>
    </row>
    <row r="15" spans="1:27" x14ac:dyDescent="0.25">
      <c r="A15" s="23" t="s">
        <v>43</v>
      </c>
      <c r="B15" s="17" t="s">
        <v>32</v>
      </c>
      <c r="C15" s="18">
        <v>-12868857</v>
      </c>
      <c r="D15" s="18"/>
      <c r="E15" s="19">
        <v>-69723067</v>
      </c>
      <c r="F15" s="20">
        <v>-89862351</v>
      </c>
      <c r="G15" s="20"/>
      <c r="H15" s="20"/>
      <c r="I15" s="20">
        <v>-238074</v>
      </c>
      <c r="J15" s="20">
        <v>-238074</v>
      </c>
      <c r="K15" s="20"/>
      <c r="L15" s="20"/>
      <c r="M15" s="20">
        <v>-4987496</v>
      </c>
      <c r="N15" s="20">
        <v>-4987496</v>
      </c>
      <c r="O15" s="20"/>
      <c r="P15" s="20"/>
      <c r="Q15" s="20">
        <v>-1526602</v>
      </c>
      <c r="R15" s="20">
        <v>-1526602</v>
      </c>
      <c r="S15" s="20"/>
      <c r="T15" s="20"/>
      <c r="U15" s="20">
        <v>-4667570</v>
      </c>
      <c r="V15" s="20">
        <v>-4667570</v>
      </c>
      <c r="W15" s="20">
        <v>-11419742</v>
      </c>
      <c r="X15" s="20">
        <v>-89862351</v>
      </c>
      <c r="Y15" s="20">
        <v>78442609</v>
      </c>
      <c r="Z15" s="21">
        <v>-87.291961680370463</v>
      </c>
      <c r="AA15" s="22">
        <v>-89862351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-4812504</v>
      </c>
      <c r="G16" s="20"/>
      <c r="H16" s="20"/>
      <c r="I16" s="20"/>
      <c r="J16" s="20"/>
      <c r="K16" s="20">
        <v>-253203</v>
      </c>
      <c r="L16" s="20"/>
      <c r="M16" s="20">
        <v>-139899</v>
      </c>
      <c r="N16" s="20">
        <v>-393102</v>
      </c>
      <c r="O16" s="20">
        <v>-240970</v>
      </c>
      <c r="P16" s="20">
        <v>-14646</v>
      </c>
      <c r="Q16" s="20">
        <v>-138982</v>
      </c>
      <c r="R16" s="20">
        <v>-394598</v>
      </c>
      <c r="S16" s="20">
        <v>-230977</v>
      </c>
      <c r="T16" s="20">
        <v>-21420</v>
      </c>
      <c r="U16" s="20">
        <v>-14942</v>
      </c>
      <c r="V16" s="20">
        <v>-267339</v>
      </c>
      <c r="W16" s="20">
        <v>-1055039</v>
      </c>
      <c r="X16" s="20">
        <v>-4812504</v>
      </c>
      <c r="Y16" s="20">
        <v>3757465</v>
      </c>
      <c r="Z16" s="21">
        <v>-78.077129909918</v>
      </c>
      <c r="AA16" s="22">
        <v>-4812504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2160355453</v>
      </c>
      <c r="D17" s="26">
        <f>SUM(D6:D16)</f>
        <v>0</v>
      </c>
      <c r="E17" s="27">
        <f t="shared" si="0"/>
        <v>133054844</v>
      </c>
      <c r="F17" s="28">
        <f t="shared" si="0"/>
        <v>-316551400</v>
      </c>
      <c r="G17" s="28">
        <f t="shared" si="0"/>
        <v>199943685</v>
      </c>
      <c r="H17" s="28">
        <f t="shared" si="0"/>
        <v>170419678</v>
      </c>
      <c r="I17" s="28">
        <f t="shared" si="0"/>
        <v>-67748127</v>
      </c>
      <c r="J17" s="28">
        <f t="shared" si="0"/>
        <v>302615236</v>
      </c>
      <c r="K17" s="28">
        <f t="shared" si="0"/>
        <v>168572818</v>
      </c>
      <c r="L17" s="28">
        <f t="shared" si="0"/>
        <v>146915732</v>
      </c>
      <c r="M17" s="28">
        <f t="shared" si="0"/>
        <v>71518999</v>
      </c>
      <c r="N17" s="28">
        <f t="shared" si="0"/>
        <v>387007549</v>
      </c>
      <c r="O17" s="28">
        <f t="shared" si="0"/>
        <v>133562660</v>
      </c>
      <c r="P17" s="28">
        <f t="shared" si="0"/>
        <v>119639972</v>
      </c>
      <c r="Q17" s="28">
        <f t="shared" si="0"/>
        <v>179737230</v>
      </c>
      <c r="R17" s="28">
        <f t="shared" si="0"/>
        <v>432939862</v>
      </c>
      <c r="S17" s="28">
        <f t="shared" si="0"/>
        <v>99899828</v>
      </c>
      <c r="T17" s="28">
        <f t="shared" si="0"/>
        <v>149182046</v>
      </c>
      <c r="U17" s="28">
        <f t="shared" si="0"/>
        <v>329797447</v>
      </c>
      <c r="V17" s="28">
        <f t="shared" si="0"/>
        <v>578879321</v>
      </c>
      <c r="W17" s="28">
        <f t="shared" si="0"/>
        <v>1701441968</v>
      </c>
      <c r="X17" s="28">
        <f t="shared" si="0"/>
        <v>-316551402</v>
      </c>
      <c r="Y17" s="28">
        <f t="shared" si="0"/>
        <v>2017993370</v>
      </c>
      <c r="Z17" s="29">
        <f>+IF(X17&lt;&gt;0,+(Y17/X17)*100,0)</f>
        <v>-637.49310767544796</v>
      </c>
      <c r="AA17" s="30">
        <f>SUM(AA6:AA16)</f>
        <v>-316551400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-687711180</v>
      </c>
      <c r="D26" s="18"/>
      <c r="E26" s="19">
        <v>-409293980</v>
      </c>
      <c r="F26" s="20">
        <v>-458716068</v>
      </c>
      <c r="G26" s="20">
        <v>-24842905</v>
      </c>
      <c r="H26" s="20">
        <v>-21519855</v>
      </c>
      <c r="I26" s="20">
        <v>-38333266</v>
      </c>
      <c r="J26" s="20">
        <v>-84696026</v>
      </c>
      <c r="K26" s="20">
        <v>-27610110</v>
      </c>
      <c r="L26" s="20">
        <v>-32862469</v>
      </c>
      <c r="M26" s="20">
        <v>-33268576</v>
      </c>
      <c r="N26" s="20">
        <v>-93741155</v>
      </c>
      <c r="O26" s="20">
        <v>-14990726</v>
      </c>
      <c r="P26" s="20">
        <v>-15768134</v>
      </c>
      <c r="Q26" s="20">
        <v>-12324901</v>
      </c>
      <c r="R26" s="20">
        <v>-43083761</v>
      </c>
      <c r="S26" s="20">
        <v>-32917769</v>
      </c>
      <c r="T26" s="20">
        <v>-20748853</v>
      </c>
      <c r="U26" s="20">
        <v>-40563201</v>
      </c>
      <c r="V26" s="20">
        <v>-94229823</v>
      </c>
      <c r="W26" s="20">
        <v>-315750765</v>
      </c>
      <c r="X26" s="20">
        <v>-458716103</v>
      </c>
      <c r="Y26" s="20">
        <v>142965338</v>
      </c>
      <c r="Z26" s="21">
        <v>-31.166409259454316</v>
      </c>
      <c r="AA26" s="22">
        <v>-458716068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-687496252</v>
      </c>
      <c r="D27" s="26">
        <f>SUM(D21:D26)</f>
        <v>0</v>
      </c>
      <c r="E27" s="27">
        <f t="shared" si="1"/>
        <v>-409293980</v>
      </c>
      <c r="F27" s="28">
        <f t="shared" si="1"/>
        <v>-458716068</v>
      </c>
      <c r="G27" s="28">
        <f t="shared" si="1"/>
        <v>-24842905</v>
      </c>
      <c r="H27" s="28">
        <f t="shared" si="1"/>
        <v>-21519855</v>
      </c>
      <c r="I27" s="28">
        <f t="shared" si="1"/>
        <v>-38333266</v>
      </c>
      <c r="J27" s="28">
        <f t="shared" si="1"/>
        <v>-84696026</v>
      </c>
      <c r="K27" s="28">
        <f t="shared" si="1"/>
        <v>-27610110</v>
      </c>
      <c r="L27" s="28">
        <f t="shared" si="1"/>
        <v>-32862469</v>
      </c>
      <c r="M27" s="28">
        <f t="shared" si="1"/>
        <v>-33268576</v>
      </c>
      <c r="N27" s="28">
        <f t="shared" si="1"/>
        <v>-93741155</v>
      </c>
      <c r="O27" s="28">
        <f t="shared" si="1"/>
        <v>-14990726</v>
      </c>
      <c r="P27" s="28">
        <f t="shared" si="1"/>
        <v>-15768134</v>
      </c>
      <c r="Q27" s="28">
        <f t="shared" si="1"/>
        <v>-12324901</v>
      </c>
      <c r="R27" s="28">
        <f t="shared" si="1"/>
        <v>-43083761</v>
      </c>
      <c r="S27" s="28">
        <f t="shared" si="1"/>
        <v>-32917769</v>
      </c>
      <c r="T27" s="28">
        <f t="shared" si="1"/>
        <v>-20748853</v>
      </c>
      <c r="U27" s="28">
        <f t="shared" si="1"/>
        <v>-40563201</v>
      </c>
      <c r="V27" s="28">
        <f t="shared" si="1"/>
        <v>-94229823</v>
      </c>
      <c r="W27" s="28">
        <f t="shared" si="1"/>
        <v>-315750765</v>
      </c>
      <c r="X27" s="28">
        <f t="shared" si="1"/>
        <v>-458716103</v>
      </c>
      <c r="Y27" s="28">
        <f t="shared" si="1"/>
        <v>142965338</v>
      </c>
      <c r="Z27" s="29">
        <f>+IF(X27&lt;&gt;0,+(Y27/X27)*100,0)</f>
        <v>-31.166409259454316</v>
      </c>
      <c r="AA27" s="30">
        <f>SUM(AA21:AA26)</f>
        <v>-458716068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>
        <v>-170</v>
      </c>
      <c r="L33" s="20">
        <v>-1650</v>
      </c>
      <c r="M33" s="20"/>
      <c r="N33" s="20">
        <v>-1820</v>
      </c>
      <c r="O33" s="36">
        <v>-240</v>
      </c>
      <c r="P33" s="36">
        <v>-1056</v>
      </c>
      <c r="Q33" s="36">
        <v>-2831</v>
      </c>
      <c r="R33" s="20">
        <v>-4127</v>
      </c>
      <c r="S33" s="20"/>
      <c r="T33" s="20">
        <v>-8580</v>
      </c>
      <c r="U33" s="20">
        <v>16657658</v>
      </c>
      <c r="V33" s="36">
        <v>16649078</v>
      </c>
      <c r="W33" s="36">
        <v>16617032</v>
      </c>
      <c r="X33" s="36"/>
      <c r="Y33" s="20">
        <v>16617032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-1507884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-94961</v>
      </c>
      <c r="N35" s="20">
        <v>-284883</v>
      </c>
      <c r="O35" s="20">
        <v>-94961</v>
      </c>
      <c r="P35" s="20">
        <v>-48162</v>
      </c>
      <c r="Q35" s="20">
        <v>-195419</v>
      </c>
      <c r="R35" s="20">
        <v>-338542</v>
      </c>
      <c r="S35" s="20">
        <v>97412</v>
      </c>
      <c r="T35" s="20">
        <v>-9020</v>
      </c>
      <c r="U35" s="20">
        <v>-9020</v>
      </c>
      <c r="V35" s="20">
        <v>79372</v>
      </c>
      <c r="W35" s="20">
        <v>-828094</v>
      </c>
      <c r="X35" s="20">
        <v>-5118963</v>
      </c>
      <c r="Y35" s="20">
        <v>4290869</v>
      </c>
      <c r="Z35" s="21">
        <v>-83.82301259063604</v>
      </c>
      <c r="AA35" s="22">
        <v>-5118963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-1457714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-116425</v>
      </c>
      <c r="H36" s="28">
        <f t="shared" si="2"/>
        <v>-98454</v>
      </c>
      <c r="I36" s="28">
        <f t="shared" si="2"/>
        <v>-95261</v>
      </c>
      <c r="J36" s="28">
        <f t="shared" si="2"/>
        <v>-310140</v>
      </c>
      <c r="K36" s="28">
        <f t="shared" si="2"/>
        <v>-95131</v>
      </c>
      <c r="L36" s="28">
        <f t="shared" si="2"/>
        <v>-96611</v>
      </c>
      <c r="M36" s="28">
        <f t="shared" si="2"/>
        <v>-94961</v>
      </c>
      <c r="N36" s="28">
        <f t="shared" si="2"/>
        <v>-286703</v>
      </c>
      <c r="O36" s="28">
        <f t="shared" si="2"/>
        <v>-95201</v>
      </c>
      <c r="P36" s="28">
        <f t="shared" si="2"/>
        <v>-49218</v>
      </c>
      <c r="Q36" s="28">
        <f t="shared" si="2"/>
        <v>-198250</v>
      </c>
      <c r="R36" s="28">
        <f t="shared" si="2"/>
        <v>-342669</v>
      </c>
      <c r="S36" s="28">
        <f t="shared" si="2"/>
        <v>97412</v>
      </c>
      <c r="T36" s="28">
        <f t="shared" si="2"/>
        <v>-17600</v>
      </c>
      <c r="U36" s="28">
        <f t="shared" si="2"/>
        <v>16648638</v>
      </c>
      <c r="V36" s="28">
        <f t="shared" si="2"/>
        <v>16728450</v>
      </c>
      <c r="W36" s="28">
        <f t="shared" si="2"/>
        <v>15788938</v>
      </c>
      <c r="X36" s="28">
        <f t="shared" si="2"/>
        <v>3881037</v>
      </c>
      <c r="Y36" s="28">
        <f t="shared" si="2"/>
        <v>11907901</v>
      </c>
      <c r="Z36" s="29">
        <f>+IF(X36&lt;&gt;0,+(Y36/X36)*100,0)</f>
        <v>306.82266105682578</v>
      </c>
      <c r="AA36" s="30">
        <f>SUM(AA31:AA35)</f>
        <v>3881037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1471401487</v>
      </c>
      <c r="D38" s="32">
        <f>+D17+D27+D36</f>
        <v>0</v>
      </c>
      <c r="E38" s="33">
        <f t="shared" si="3"/>
        <v>-272358099</v>
      </c>
      <c r="F38" s="2">
        <f t="shared" si="3"/>
        <v>-771386431</v>
      </c>
      <c r="G38" s="2">
        <f t="shared" si="3"/>
        <v>174984355</v>
      </c>
      <c r="H38" s="2">
        <f t="shared" si="3"/>
        <v>148801369</v>
      </c>
      <c r="I38" s="2">
        <f t="shared" si="3"/>
        <v>-106176654</v>
      </c>
      <c r="J38" s="2">
        <f t="shared" si="3"/>
        <v>217609070</v>
      </c>
      <c r="K38" s="2">
        <f t="shared" si="3"/>
        <v>140867577</v>
      </c>
      <c r="L38" s="2">
        <f t="shared" si="3"/>
        <v>113956652</v>
      </c>
      <c r="M38" s="2">
        <f t="shared" si="3"/>
        <v>38155462</v>
      </c>
      <c r="N38" s="2">
        <f t="shared" si="3"/>
        <v>292979691</v>
      </c>
      <c r="O38" s="2">
        <f t="shared" si="3"/>
        <v>118476733</v>
      </c>
      <c r="P38" s="2">
        <f t="shared" si="3"/>
        <v>103822620</v>
      </c>
      <c r="Q38" s="2">
        <f t="shared" si="3"/>
        <v>167214079</v>
      </c>
      <c r="R38" s="2">
        <f t="shared" si="3"/>
        <v>389513432</v>
      </c>
      <c r="S38" s="2">
        <f t="shared" si="3"/>
        <v>67079471</v>
      </c>
      <c r="T38" s="2">
        <f t="shared" si="3"/>
        <v>128415593</v>
      </c>
      <c r="U38" s="2">
        <f t="shared" si="3"/>
        <v>305882884</v>
      </c>
      <c r="V38" s="2">
        <f t="shared" si="3"/>
        <v>501377948</v>
      </c>
      <c r="W38" s="2">
        <f t="shared" si="3"/>
        <v>1401480141</v>
      </c>
      <c r="X38" s="2">
        <f t="shared" si="3"/>
        <v>-771386468</v>
      </c>
      <c r="Y38" s="2">
        <f t="shared" si="3"/>
        <v>2172866609</v>
      </c>
      <c r="Z38" s="34">
        <f>+IF(X38&lt;&gt;0,+(Y38/X38)*100,0)</f>
        <v>-281.68326761469712</v>
      </c>
      <c r="AA38" s="35">
        <f>+AA17+AA27+AA36</f>
        <v>-771386431</v>
      </c>
    </row>
    <row r="39" spans="1:27" x14ac:dyDescent="0.25">
      <c r="A39" s="23" t="s">
        <v>60</v>
      </c>
      <c r="B39" s="17"/>
      <c r="C39" s="32">
        <v>3407672203</v>
      </c>
      <c r="D39" s="32"/>
      <c r="E39" s="33">
        <v>3477922508</v>
      </c>
      <c r="F39" s="2">
        <v>5896250433</v>
      </c>
      <c r="G39" s="2">
        <v>5802025190</v>
      </c>
      <c r="H39" s="2">
        <f>+G40+H60</f>
        <v>5977751718</v>
      </c>
      <c r="I39" s="2">
        <f>+H40+I60</f>
        <v>6118923915</v>
      </c>
      <c r="J39" s="2">
        <f>+G39</f>
        <v>5802025190</v>
      </c>
      <c r="K39" s="2">
        <f>+I40+K60</f>
        <v>6012747261</v>
      </c>
      <c r="L39" s="2">
        <f>+K40+L60</f>
        <v>6153614838</v>
      </c>
      <c r="M39" s="2">
        <f>+L40+M60</f>
        <v>6272169646</v>
      </c>
      <c r="N39" s="2">
        <f>+K39</f>
        <v>6012747261</v>
      </c>
      <c r="O39" s="2">
        <f>+M40+O60</f>
        <v>6310323298</v>
      </c>
      <c r="P39" s="2">
        <f>+O40+P60</f>
        <v>6428800031</v>
      </c>
      <c r="Q39" s="2">
        <f>+P40+Q60</f>
        <v>6528024495</v>
      </c>
      <c r="R39" s="2">
        <f>+O39</f>
        <v>6310323298</v>
      </c>
      <c r="S39" s="2">
        <f>+Q40+S60</f>
        <v>6695238574</v>
      </c>
      <c r="T39" s="2">
        <f>+S40+T60</f>
        <v>6762318045</v>
      </c>
      <c r="U39" s="2">
        <f>+T40+U60</f>
        <v>6891112276</v>
      </c>
      <c r="V39" s="2">
        <f>+S39</f>
        <v>6695238574</v>
      </c>
      <c r="W39" s="2">
        <f>+G39</f>
        <v>5802025190</v>
      </c>
      <c r="X39" s="2">
        <v>5896250433</v>
      </c>
      <c r="Y39" s="2">
        <f>+W39-X39</f>
        <v>-94225243</v>
      </c>
      <c r="Z39" s="34">
        <f>+IF(X39&lt;&gt;0,+(Y39/X39)*100,0)</f>
        <v>-1.5980536117096096</v>
      </c>
      <c r="AA39" s="35">
        <v>5896250433</v>
      </c>
    </row>
    <row r="40" spans="1:27" x14ac:dyDescent="0.25">
      <c r="A40" s="41" t="s">
        <v>62</v>
      </c>
      <c r="B40" s="42" t="s">
        <v>61</v>
      </c>
      <c r="C40" s="43">
        <f>+C38+C39</f>
        <v>4879073690</v>
      </c>
      <c r="D40" s="43">
        <f t="shared" ref="D40:AA40" si="4">+D38+D39</f>
        <v>0</v>
      </c>
      <c r="E40" s="44">
        <f t="shared" si="4"/>
        <v>3205564409</v>
      </c>
      <c r="F40" s="45">
        <f t="shared" si="4"/>
        <v>5124864002</v>
      </c>
      <c r="G40" s="45">
        <f t="shared" si="4"/>
        <v>5977009545</v>
      </c>
      <c r="H40" s="45">
        <f t="shared" si="4"/>
        <v>6126553087</v>
      </c>
      <c r="I40" s="45">
        <f t="shared" si="4"/>
        <v>6012747261</v>
      </c>
      <c r="J40" s="45">
        <f>+I40</f>
        <v>6012747261</v>
      </c>
      <c r="K40" s="45">
        <f t="shared" si="4"/>
        <v>6153614838</v>
      </c>
      <c r="L40" s="45">
        <f t="shared" si="4"/>
        <v>6267571490</v>
      </c>
      <c r="M40" s="45">
        <f t="shared" si="4"/>
        <v>6310325108</v>
      </c>
      <c r="N40" s="45">
        <f>+M40</f>
        <v>6310325108</v>
      </c>
      <c r="O40" s="45">
        <f t="shared" si="4"/>
        <v>6428800031</v>
      </c>
      <c r="P40" s="45">
        <f t="shared" si="4"/>
        <v>6532622651</v>
      </c>
      <c r="Q40" s="45">
        <f t="shared" si="4"/>
        <v>6695238574</v>
      </c>
      <c r="R40" s="45">
        <f>+Q40</f>
        <v>6695238574</v>
      </c>
      <c r="S40" s="45">
        <f t="shared" si="4"/>
        <v>6762318045</v>
      </c>
      <c r="T40" s="45">
        <f t="shared" si="4"/>
        <v>6890733638</v>
      </c>
      <c r="U40" s="45">
        <f t="shared" si="4"/>
        <v>7196995160</v>
      </c>
      <c r="V40" s="45">
        <f>+U40</f>
        <v>7196995160</v>
      </c>
      <c r="W40" s="45">
        <f>+V40</f>
        <v>7196995160</v>
      </c>
      <c r="X40" s="45">
        <f t="shared" si="4"/>
        <v>5124863965</v>
      </c>
      <c r="Y40" s="45">
        <f t="shared" si="4"/>
        <v>2078641366</v>
      </c>
      <c r="Z40" s="46">
        <f>+IF(X40&lt;&gt;0,+(Y40/X40)*100,0)</f>
        <v>40.559932521057654</v>
      </c>
      <c r="AA40" s="47">
        <f t="shared" si="4"/>
        <v>5124864002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5802025190</v>
      </c>
      <c r="H60">
        <v>742173</v>
      </c>
      <c r="I60">
        <v>-7629172</v>
      </c>
      <c r="J60">
        <v>5802025190</v>
      </c>
      <c r="M60">
        <v>4598156</v>
      </c>
      <c r="O60">
        <v>-1810</v>
      </c>
      <c r="Q60">
        <v>-4598156</v>
      </c>
      <c r="R60">
        <v>-1810</v>
      </c>
      <c r="U60">
        <v>378638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B63EA1-0D89-4DAB-A146-9E5AFD40E586}"/>
</file>

<file path=customXml/itemProps2.xml><?xml version="1.0" encoding="utf-8"?>
<ds:datastoreItem xmlns:ds="http://schemas.openxmlformats.org/officeDocument/2006/customXml" ds:itemID="{2B71C635-6563-4986-873E-9A77A2769D9E}"/>
</file>

<file path=customXml/itemProps3.xml><?xml version="1.0" encoding="utf-8"?>
<ds:datastoreItem xmlns:ds="http://schemas.openxmlformats.org/officeDocument/2006/customXml" ds:itemID="{A17ED91C-BF53-4D4A-96C2-35FCE0FB2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2025-08-18T13:27:58Z</dcterms:created>
  <dcterms:modified xsi:type="dcterms:W3CDTF">2025-08-18T13:28:39Z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